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Лист1!$17:$17</definedName>
    <definedName name="_xlnm.Print_Area" localSheetId="0">Лист1!$A$1:$H$610</definedName>
  </definedNames>
  <calcPr calcId="152511"/>
</workbook>
</file>

<file path=xl/calcChain.xml><?xml version="1.0" encoding="utf-8"?>
<calcChain xmlns="http://schemas.openxmlformats.org/spreadsheetml/2006/main">
  <c r="H127" i="1" l="1"/>
  <c r="G127" i="1"/>
  <c r="F127" i="1"/>
  <c r="G332" i="1" l="1"/>
  <c r="G331" i="1" s="1"/>
  <c r="G330" i="1" s="1"/>
  <c r="G329" i="1" s="1"/>
  <c r="H332" i="1"/>
  <c r="H331" i="1" s="1"/>
  <c r="H330" i="1" s="1"/>
  <c r="H329" i="1" s="1"/>
  <c r="F332" i="1"/>
  <c r="F331" i="1" s="1"/>
  <c r="F330" i="1" s="1"/>
  <c r="F329" i="1" s="1"/>
  <c r="G577" i="1"/>
  <c r="H577" i="1"/>
  <c r="F577" i="1"/>
  <c r="H368" i="1" l="1"/>
  <c r="H367" i="1" s="1"/>
  <c r="H366" i="1" s="1"/>
  <c r="H365" i="1" s="1"/>
  <c r="G368" i="1"/>
  <c r="G367" i="1" s="1"/>
  <c r="G366" i="1" s="1"/>
  <c r="G365" i="1" s="1"/>
  <c r="F368" i="1"/>
  <c r="F367" i="1" s="1"/>
  <c r="F366" i="1" s="1"/>
  <c r="F365" i="1" s="1"/>
  <c r="H360" i="1" l="1"/>
  <c r="G360" i="1"/>
  <c r="F360" i="1"/>
  <c r="H293" i="1"/>
  <c r="G293" i="1"/>
  <c r="F293" i="1"/>
  <c r="G421" i="1"/>
  <c r="G91" i="1" l="1"/>
  <c r="H91" i="1"/>
  <c r="F91" i="1"/>
  <c r="F310" i="1" l="1"/>
  <c r="F276" i="1"/>
  <c r="F278" i="1"/>
  <c r="F280" i="1"/>
  <c r="F285" i="1"/>
  <c r="F287" i="1"/>
  <c r="F289" i="1"/>
  <c r="F291" i="1"/>
  <c r="F307" i="1"/>
  <c r="F306" i="1" s="1"/>
  <c r="F319" i="1"/>
  <c r="F318" i="1" s="1"/>
  <c r="F323" i="1"/>
  <c r="F325" i="1"/>
  <c r="F336" i="1"/>
  <c r="F335" i="1" s="1"/>
  <c r="F339" i="1"/>
  <c r="F338" i="1" s="1"/>
  <c r="F345" i="1"/>
  <c r="F344" i="1" s="1"/>
  <c r="F343" i="1" s="1"/>
  <c r="F342" i="1" s="1"/>
  <c r="F341" i="1" s="1"/>
  <c r="F351" i="1"/>
  <c r="F353" i="1"/>
  <c r="F358" i="1"/>
  <c r="F362" i="1"/>
  <c r="F298" i="1" l="1"/>
  <c r="F297" i="1" s="1"/>
  <c r="F296" i="1" s="1"/>
  <c r="F295" i="1" s="1"/>
  <c r="F355" i="1"/>
  <c r="F271" i="1"/>
  <c r="F270" i="1" s="1"/>
  <c r="F322" i="1"/>
  <c r="F321" i="1" s="1"/>
  <c r="F282" i="1"/>
  <c r="F275" i="1" s="1"/>
  <c r="F312" i="1"/>
  <c r="F309" i="1" s="1"/>
  <c r="F334" i="1"/>
  <c r="F328" i="1" s="1"/>
  <c r="F317" i="1"/>
  <c r="H381" i="1"/>
  <c r="G381" i="1"/>
  <c r="F381" i="1"/>
  <c r="H428" i="1"/>
  <c r="G428" i="1"/>
  <c r="F428" i="1"/>
  <c r="H437" i="1"/>
  <c r="G437" i="1"/>
  <c r="F437" i="1"/>
  <c r="H448" i="1"/>
  <c r="G448" i="1"/>
  <c r="F448" i="1"/>
  <c r="H412" i="1"/>
  <c r="G412" i="1"/>
  <c r="F412" i="1"/>
  <c r="H362" i="1"/>
  <c r="G362" i="1"/>
  <c r="H484" i="1"/>
  <c r="H483" i="1" s="1"/>
  <c r="G484" i="1"/>
  <c r="G483" i="1" s="1"/>
  <c r="F484" i="1"/>
  <c r="F483" i="1" s="1"/>
  <c r="H543" i="1"/>
  <c r="G543" i="1"/>
  <c r="F543" i="1"/>
  <c r="H497" i="1"/>
  <c r="H496" i="1" s="1"/>
  <c r="G497" i="1"/>
  <c r="G496" i="1" s="1"/>
  <c r="F497" i="1"/>
  <c r="F496" i="1" s="1"/>
  <c r="H535" i="1"/>
  <c r="H534" i="1" s="1"/>
  <c r="G535" i="1"/>
  <c r="G534" i="1" s="1"/>
  <c r="F535" i="1"/>
  <c r="F534" i="1" s="1"/>
  <c r="F350" i="1" l="1"/>
  <c r="F349" i="1" s="1"/>
  <c r="F348" i="1" s="1"/>
  <c r="F347" i="1" s="1"/>
  <c r="F305" i="1"/>
  <c r="F304" i="1" s="1"/>
  <c r="F303" i="1" s="1"/>
  <c r="F316" i="1"/>
  <c r="F315" i="1" s="1"/>
  <c r="H421" i="1"/>
  <c r="F421" i="1"/>
  <c r="H419" i="1"/>
  <c r="G419" i="1"/>
  <c r="F419" i="1"/>
  <c r="H417" i="1"/>
  <c r="G417" i="1"/>
  <c r="F417" i="1"/>
  <c r="F302" i="1" l="1"/>
  <c r="G510" i="1"/>
  <c r="G509" i="1" s="1"/>
  <c r="H510" i="1"/>
  <c r="H509" i="1" s="1"/>
  <c r="F510" i="1"/>
  <c r="F509" i="1" s="1"/>
  <c r="F552" i="1" l="1"/>
  <c r="F551" i="1" s="1"/>
  <c r="H606" i="1" l="1"/>
  <c r="H605" i="1" s="1"/>
  <c r="H604" i="1" s="1"/>
  <c r="H603" i="1" s="1"/>
  <c r="H602" i="1" s="1"/>
  <c r="G606" i="1"/>
  <c r="G605" i="1" s="1"/>
  <c r="G604" i="1" s="1"/>
  <c r="G603" i="1" s="1"/>
  <c r="G602" i="1" s="1"/>
  <c r="F606" i="1"/>
  <c r="F605" i="1" s="1"/>
  <c r="F604" i="1" s="1"/>
  <c r="F603" i="1" s="1"/>
  <c r="F602" i="1" s="1"/>
  <c r="H600" i="1"/>
  <c r="H599" i="1" s="1"/>
  <c r="H598" i="1" s="1"/>
  <c r="H597" i="1" s="1"/>
  <c r="H596" i="1" s="1"/>
  <c r="H595" i="1" s="1"/>
  <c r="G600" i="1"/>
  <c r="G599" i="1" s="1"/>
  <c r="G598" i="1" s="1"/>
  <c r="G597" i="1" s="1"/>
  <c r="G596" i="1" s="1"/>
  <c r="G595" i="1" s="1"/>
  <c r="F600" i="1"/>
  <c r="F599" i="1" s="1"/>
  <c r="F598" i="1" s="1"/>
  <c r="F597" i="1" s="1"/>
  <c r="F596" i="1" s="1"/>
  <c r="F595" i="1" s="1"/>
  <c r="H583" i="1"/>
  <c r="H582" i="1" s="1"/>
  <c r="H581" i="1" s="1"/>
  <c r="H580" i="1" s="1"/>
  <c r="H579" i="1" s="1"/>
  <c r="G583" i="1"/>
  <c r="G582" i="1" s="1"/>
  <c r="G581" i="1" s="1"/>
  <c r="G580" i="1" s="1"/>
  <c r="G579" i="1" s="1"/>
  <c r="F583" i="1"/>
  <c r="F582" i="1" s="1"/>
  <c r="F581" i="1" s="1"/>
  <c r="F580" i="1" s="1"/>
  <c r="F579" i="1" s="1"/>
  <c r="H576" i="1"/>
  <c r="H575" i="1" s="1"/>
  <c r="H574" i="1" s="1"/>
  <c r="H573" i="1" s="1"/>
  <c r="H571" i="1"/>
  <c r="H570" i="1" s="1"/>
  <c r="G571" i="1"/>
  <c r="G570" i="1" s="1"/>
  <c r="F571" i="1"/>
  <c r="F570" i="1" s="1"/>
  <c r="H568" i="1"/>
  <c r="H567" i="1" s="1"/>
  <c r="H566" i="1" s="1"/>
  <c r="H565" i="1" s="1"/>
  <c r="G568" i="1"/>
  <c r="G567" i="1" s="1"/>
  <c r="G566" i="1" s="1"/>
  <c r="G565" i="1" s="1"/>
  <c r="F568" i="1"/>
  <c r="F567" i="1" s="1"/>
  <c r="F566" i="1" s="1"/>
  <c r="F565" i="1" s="1"/>
  <c r="H562" i="1"/>
  <c r="H561" i="1" s="1"/>
  <c r="H560" i="1" s="1"/>
  <c r="H559" i="1" s="1"/>
  <c r="H558" i="1" s="1"/>
  <c r="G562" i="1"/>
  <c r="G561" i="1" s="1"/>
  <c r="G560" i="1" s="1"/>
  <c r="G559" i="1" s="1"/>
  <c r="G558" i="1" s="1"/>
  <c r="F562" i="1"/>
  <c r="F561" i="1" s="1"/>
  <c r="F560" i="1" s="1"/>
  <c r="F559" i="1" s="1"/>
  <c r="F558" i="1" s="1"/>
  <c r="H555" i="1"/>
  <c r="G555" i="1"/>
  <c r="F555" i="1"/>
  <c r="H552" i="1"/>
  <c r="H551" i="1" s="1"/>
  <c r="G552" i="1"/>
  <c r="G551" i="1" s="1"/>
  <c r="H549" i="1"/>
  <c r="H548" i="1" s="1"/>
  <c r="G549" i="1"/>
  <c r="G548" i="1" s="1"/>
  <c r="F549" i="1"/>
  <c r="F548" i="1" s="1"/>
  <c r="H546" i="1"/>
  <c r="H545" i="1" s="1"/>
  <c r="G546" i="1"/>
  <c r="G545" i="1" s="1"/>
  <c r="F546" i="1"/>
  <c r="F545" i="1" s="1"/>
  <c r="H541" i="1"/>
  <c r="G541" i="1"/>
  <c r="F541" i="1"/>
  <c r="H539" i="1"/>
  <c r="G539" i="1"/>
  <c r="F539" i="1"/>
  <c r="H532" i="1"/>
  <c r="H531" i="1" s="1"/>
  <c r="G532" i="1"/>
  <c r="G531" i="1" s="1"/>
  <c r="F532" i="1"/>
  <c r="F531" i="1" s="1"/>
  <c r="H529" i="1"/>
  <c r="H528" i="1" s="1"/>
  <c r="G529" i="1"/>
  <c r="G528" i="1" s="1"/>
  <c r="F529" i="1"/>
  <c r="F528" i="1" s="1"/>
  <c r="H526" i="1"/>
  <c r="G526" i="1"/>
  <c r="F526" i="1"/>
  <c r="H524" i="1"/>
  <c r="G524" i="1"/>
  <c r="F524" i="1"/>
  <c r="H517" i="1"/>
  <c r="G517" i="1"/>
  <c r="F517" i="1"/>
  <c r="H515" i="1"/>
  <c r="G515" i="1"/>
  <c r="F515" i="1"/>
  <c r="H507" i="1"/>
  <c r="G507" i="1"/>
  <c r="F507" i="1"/>
  <c r="H505" i="1"/>
  <c r="G505" i="1"/>
  <c r="F505" i="1"/>
  <c r="H500" i="1"/>
  <c r="H499" i="1" s="1"/>
  <c r="G500" i="1"/>
  <c r="G499" i="1" s="1"/>
  <c r="F500" i="1"/>
  <c r="F499" i="1" s="1"/>
  <c r="H494" i="1"/>
  <c r="G494" i="1"/>
  <c r="F494" i="1"/>
  <c r="H492" i="1"/>
  <c r="G492" i="1"/>
  <c r="F492" i="1"/>
  <c r="H490" i="1"/>
  <c r="G490" i="1"/>
  <c r="F490" i="1"/>
  <c r="H481" i="1"/>
  <c r="H480" i="1" s="1"/>
  <c r="H479" i="1" s="1"/>
  <c r="G481" i="1"/>
  <c r="G480" i="1" s="1"/>
  <c r="G479" i="1" s="1"/>
  <c r="F481" i="1"/>
  <c r="F480" i="1" s="1"/>
  <c r="F479" i="1" s="1"/>
  <c r="H474" i="1"/>
  <c r="H473" i="1" s="1"/>
  <c r="H472" i="1" s="1"/>
  <c r="H471" i="1" s="1"/>
  <c r="H470" i="1" s="1"/>
  <c r="H469" i="1" s="1"/>
  <c r="G474" i="1"/>
  <c r="G473" i="1" s="1"/>
  <c r="G472" i="1" s="1"/>
  <c r="G471" i="1" s="1"/>
  <c r="G470" i="1" s="1"/>
  <c r="G469" i="1" s="1"/>
  <c r="F474" i="1"/>
  <c r="F473" i="1" s="1"/>
  <c r="F472" i="1" s="1"/>
  <c r="F471" i="1" s="1"/>
  <c r="F470" i="1" s="1"/>
  <c r="F469" i="1" s="1"/>
  <c r="H459" i="1"/>
  <c r="H458" i="1" s="1"/>
  <c r="G459" i="1"/>
  <c r="G458" i="1" s="1"/>
  <c r="F459" i="1"/>
  <c r="F458" i="1" s="1"/>
  <c r="H456" i="1"/>
  <c r="H455" i="1" s="1"/>
  <c r="G456" i="1"/>
  <c r="G455" i="1" s="1"/>
  <c r="F456" i="1"/>
  <c r="F455" i="1" s="1"/>
  <c r="H452" i="1"/>
  <c r="H451" i="1" s="1"/>
  <c r="H450" i="1" s="1"/>
  <c r="G452" i="1"/>
  <c r="G451" i="1" s="1"/>
  <c r="G450" i="1" s="1"/>
  <c r="F452" i="1"/>
  <c r="F451" i="1" s="1"/>
  <c r="F450" i="1" s="1"/>
  <c r="H446" i="1"/>
  <c r="H445" i="1" s="1"/>
  <c r="G446" i="1"/>
  <c r="G445" i="1" s="1"/>
  <c r="F446" i="1"/>
  <c r="F445" i="1" s="1"/>
  <c r="H443" i="1"/>
  <c r="G443" i="1"/>
  <c r="F443" i="1"/>
  <c r="H441" i="1"/>
  <c r="G441" i="1"/>
  <c r="F441" i="1"/>
  <c r="H439" i="1"/>
  <c r="G439" i="1"/>
  <c r="F439" i="1"/>
  <c r="H434" i="1"/>
  <c r="G434" i="1"/>
  <c r="F434" i="1"/>
  <c r="H432" i="1"/>
  <c r="G432" i="1"/>
  <c r="F432" i="1"/>
  <c r="H430" i="1"/>
  <c r="G430" i="1"/>
  <c r="F430" i="1"/>
  <c r="H415" i="1"/>
  <c r="H414" i="1" s="1"/>
  <c r="G415" i="1"/>
  <c r="G414" i="1" s="1"/>
  <c r="F415" i="1"/>
  <c r="F414" i="1" s="1"/>
  <c r="H410" i="1"/>
  <c r="H409" i="1" s="1"/>
  <c r="G410" i="1"/>
  <c r="G409" i="1" s="1"/>
  <c r="F410" i="1"/>
  <c r="F409" i="1" s="1"/>
  <c r="H404" i="1"/>
  <c r="H403" i="1" s="1"/>
  <c r="G404" i="1"/>
  <c r="G403" i="1" s="1"/>
  <c r="F404" i="1"/>
  <c r="F403" i="1" s="1"/>
  <c r="H401" i="1"/>
  <c r="G401" i="1"/>
  <c r="F401" i="1"/>
  <c r="H399" i="1"/>
  <c r="G399" i="1"/>
  <c r="F399" i="1"/>
  <c r="H397" i="1"/>
  <c r="G397" i="1"/>
  <c r="F397" i="1"/>
  <c r="H395" i="1"/>
  <c r="G395" i="1"/>
  <c r="F395" i="1"/>
  <c r="H389" i="1"/>
  <c r="G389" i="1"/>
  <c r="F389" i="1"/>
  <c r="H386" i="1"/>
  <c r="G386" i="1"/>
  <c r="F386" i="1"/>
  <c r="H384" i="1"/>
  <c r="G384" i="1"/>
  <c r="F384" i="1"/>
  <c r="H374" i="1"/>
  <c r="G374" i="1"/>
  <c r="F374" i="1"/>
  <c r="H372" i="1"/>
  <c r="G372" i="1"/>
  <c r="F372" i="1"/>
  <c r="H358" i="1"/>
  <c r="G358" i="1"/>
  <c r="H353" i="1"/>
  <c r="G353" i="1"/>
  <c r="H351" i="1"/>
  <c r="G351" i="1"/>
  <c r="H345" i="1"/>
  <c r="H344" i="1" s="1"/>
  <c r="H343" i="1" s="1"/>
  <c r="H342" i="1" s="1"/>
  <c r="H341" i="1" s="1"/>
  <c r="G345" i="1"/>
  <c r="G344" i="1" s="1"/>
  <c r="G343" i="1" s="1"/>
  <c r="G342" i="1" s="1"/>
  <c r="G341" i="1" s="1"/>
  <c r="H339" i="1"/>
  <c r="H338" i="1" s="1"/>
  <c r="G339" i="1"/>
  <c r="G338" i="1" s="1"/>
  <c r="H336" i="1"/>
  <c r="H335" i="1" s="1"/>
  <c r="G336" i="1"/>
  <c r="G335" i="1" s="1"/>
  <c r="H325" i="1"/>
  <c r="G325" i="1"/>
  <c r="H323" i="1"/>
  <c r="G323" i="1"/>
  <c r="H319" i="1"/>
  <c r="H318" i="1" s="1"/>
  <c r="G319" i="1"/>
  <c r="G318" i="1" s="1"/>
  <c r="H310" i="1"/>
  <c r="G310" i="1"/>
  <c r="H307" i="1"/>
  <c r="H306" i="1" s="1"/>
  <c r="G307" i="1"/>
  <c r="G306" i="1" s="1"/>
  <c r="H291" i="1"/>
  <c r="G291" i="1"/>
  <c r="H289" i="1"/>
  <c r="H287" i="1" s="1"/>
  <c r="G289" i="1"/>
  <c r="G287" i="1" s="1"/>
  <c r="H285" i="1"/>
  <c r="G285" i="1"/>
  <c r="H280" i="1"/>
  <c r="G280" i="1"/>
  <c r="H278" i="1"/>
  <c r="G278" i="1"/>
  <c r="H276" i="1"/>
  <c r="G276" i="1"/>
  <c r="H268" i="1"/>
  <c r="H267" i="1" s="1"/>
  <c r="G268" i="1"/>
  <c r="G267" i="1" s="1"/>
  <c r="F268" i="1"/>
  <c r="F267" i="1" s="1"/>
  <c r="H263" i="1"/>
  <c r="H262" i="1" s="1"/>
  <c r="H261" i="1" s="1"/>
  <c r="H260" i="1" s="1"/>
  <c r="G263" i="1"/>
  <c r="G262" i="1" s="1"/>
  <c r="G261" i="1" s="1"/>
  <c r="G260" i="1" s="1"/>
  <c r="F263" i="1"/>
  <c r="F262" i="1" s="1"/>
  <c r="F261" i="1" s="1"/>
  <c r="F260" i="1" s="1"/>
  <c r="H257" i="1"/>
  <c r="H256" i="1" s="1"/>
  <c r="H255" i="1" s="1"/>
  <c r="G257" i="1"/>
  <c r="G256" i="1" s="1"/>
  <c r="G255" i="1" s="1"/>
  <c r="F257" i="1"/>
  <c r="F256" i="1" s="1"/>
  <c r="F255" i="1" s="1"/>
  <c r="H211" i="1"/>
  <c r="H210" i="1" s="1"/>
  <c r="H209" i="1" s="1"/>
  <c r="H208" i="1" s="1"/>
  <c r="H207" i="1" s="1"/>
  <c r="G211" i="1"/>
  <c r="G210" i="1" s="1"/>
  <c r="G209" i="1" s="1"/>
  <c r="G208" i="1" s="1"/>
  <c r="G207" i="1" s="1"/>
  <c r="F211" i="1"/>
  <c r="F210" i="1" s="1"/>
  <c r="F209" i="1" s="1"/>
  <c r="F208" i="1" s="1"/>
  <c r="F207" i="1" s="1"/>
  <c r="H205" i="1"/>
  <c r="H204" i="1" s="1"/>
  <c r="H203" i="1" s="1"/>
  <c r="H202" i="1" s="1"/>
  <c r="H201" i="1" s="1"/>
  <c r="G205" i="1"/>
  <c r="G204" i="1" s="1"/>
  <c r="G203" i="1" s="1"/>
  <c r="G202" i="1" s="1"/>
  <c r="G201" i="1" s="1"/>
  <c r="F205" i="1"/>
  <c r="F204" i="1" s="1"/>
  <c r="F203" i="1" s="1"/>
  <c r="F202" i="1" s="1"/>
  <c r="F201" i="1" s="1"/>
  <c r="H199" i="1"/>
  <c r="H198" i="1" s="1"/>
  <c r="H197" i="1" s="1"/>
  <c r="H196" i="1" s="1"/>
  <c r="H195" i="1" s="1"/>
  <c r="G199" i="1"/>
  <c r="G198" i="1" s="1"/>
  <c r="G197" i="1" s="1"/>
  <c r="G196" i="1" s="1"/>
  <c r="G195" i="1" s="1"/>
  <c r="F199" i="1"/>
  <c r="F198" i="1" s="1"/>
  <c r="F197" i="1" s="1"/>
  <c r="F196" i="1" s="1"/>
  <c r="F195" i="1" s="1"/>
  <c r="H186" i="1"/>
  <c r="G186" i="1"/>
  <c r="F186" i="1"/>
  <c r="H184" i="1"/>
  <c r="G184" i="1"/>
  <c r="F184" i="1"/>
  <c r="H180" i="1"/>
  <c r="G180" i="1"/>
  <c r="F180" i="1"/>
  <c r="H178" i="1"/>
  <c r="G178" i="1"/>
  <c r="F178" i="1"/>
  <c r="H176" i="1"/>
  <c r="G176" i="1"/>
  <c r="F176" i="1"/>
  <c r="H174" i="1"/>
  <c r="G174" i="1"/>
  <c r="F174" i="1"/>
  <c r="H153" i="1"/>
  <c r="G153" i="1"/>
  <c r="F153" i="1"/>
  <c r="H151" i="1"/>
  <c r="G151" i="1"/>
  <c r="F151" i="1"/>
  <c r="H148" i="1"/>
  <c r="H147" i="1" s="1"/>
  <c r="G148" i="1"/>
  <c r="G147" i="1" s="1"/>
  <c r="F148" i="1"/>
  <c r="F147" i="1" s="1"/>
  <c r="H144" i="1"/>
  <c r="H143" i="1" s="1"/>
  <c r="G144" i="1"/>
  <c r="G143" i="1" s="1"/>
  <c r="F144" i="1"/>
  <c r="F143" i="1" s="1"/>
  <c r="H137" i="1"/>
  <c r="G137" i="1"/>
  <c r="F137" i="1"/>
  <c r="H135" i="1"/>
  <c r="G135" i="1"/>
  <c r="F135" i="1"/>
  <c r="H125" i="1"/>
  <c r="G125" i="1"/>
  <c r="F125" i="1"/>
  <c r="H119" i="1"/>
  <c r="H118" i="1" s="1"/>
  <c r="G119" i="1"/>
  <c r="G118" i="1" s="1"/>
  <c r="F119" i="1"/>
  <c r="F118" i="1" s="1"/>
  <c r="H116" i="1"/>
  <c r="G116" i="1"/>
  <c r="F116" i="1"/>
  <c r="H114" i="1"/>
  <c r="G114" i="1"/>
  <c r="F114" i="1"/>
  <c r="H112" i="1"/>
  <c r="G112" i="1"/>
  <c r="F112" i="1"/>
  <c r="H109" i="1"/>
  <c r="G109" i="1"/>
  <c r="F109" i="1"/>
  <c r="H107" i="1"/>
  <c r="G107" i="1"/>
  <c r="F107" i="1"/>
  <c r="H105" i="1"/>
  <c r="G105" i="1"/>
  <c r="F105" i="1"/>
  <c r="H99" i="1"/>
  <c r="H98" i="1" s="1"/>
  <c r="G99" i="1"/>
  <c r="G98" i="1" s="1"/>
  <c r="F99" i="1"/>
  <c r="F98" i="1" s="1"/>
  <c r="H83" i="1"/>
  <c r="G83" i="1"/>
  <c r="F83" i="1"/>
  <c r="H80" i="1"/>
  <c r="G80" i="1"/>
  <c r="F80" i="1"/>
  <c r="H57" i="1"/>
  <c r="H56" i="1" s="1"/>
  <c r="H55" i="1" s="1"/>
  <c r="G57" i="1"/>
  <c r="G56" i="1" s="1"/>
  <c r="G55" i="1" s="1"/>
  <c r="F57" i="1"/>
  <c r="F56" i="1" s="1"/>
  <c r="F55" i="1" s="1"/>
  <c r="H53" i="1"/>
  <c r="G53" i="1"/>
  <c r="F53" i="1"/>
  <c r="H51" i="1"/>
  <c r="G51" i="1"/>
  <c r="F51" i="1"/>
  <c r="H49" i="1"/>
  <c r="G49" i="1"/>
  <c r="F49" i="1"/>
  <c r="H47" i="1"/>
  <c r="G47" i="1"/>
  <c r="F47" i="1"/>
  <c r="H45" i="1"/>
  <c r="G45" i="1"/>
  <c r="F45" i="1"/>
  <c r="G514" i="1" l="1"/>
  <c r="G513" i="1" s="1"/>
  <c r="G512" i="1" s="1"/>
  <c r="F173" i="1"/>
  <c r="F172" i="1" s="1"/>
  <c r="H514" i="1"/>
  <c r="H513" i="1" s="1"/>
  <c r="H512" i="1" s="1"/>
  <c r="F394" i="1"/>
  <c r="F393" i="1" s="1"/>
  <c r="G383" i="1"/>
  <c r="G173" i="1"/>
  <c r="G172" i="1" s="1"/>
  <c r="F383" i="1"/>
  <c r="G394" i="1"/>
  <c r="G393" i="1" s="1"/>
  <c r="H383" i="1"/>
  <c r="H173" i="1"/>
  <c r="H172" i="1" s="1"/>
  <c r="H394" i="1"/>
  <c r="H393" i="1" s="1"/>
  <c r="F514" i="1"/>
  <c r="F513" i="1" s="1"/>
  <c r="F512" i="1" s="1"/>
  <c r="G298" i="1"/>
  <c r="G297" i="1" s="1"/>
  <c r="G296" i="1" s="1"/>
  <c r="G295" i="1" s="1"/>
  <c r="H298" i="1"/>
  <c r="H297" i="1" s="1"/>
  <c r="H296" i="1" s="1"/>
  <c r="H295" i="1" s="1"/>
  <c r="G238" i="1"/>
  <c r="G237" i="1" s="1"/>
  <c r="H238" i="1"/>
  <c r="H237" i="1" s="1"/>
  <c r="F238" i="1"/>
  <c r="F237" i="1" s="1"/>
  <c r="F44" i="1"/>
  <c r="F43" i="1" s="1"/>
  <c r="G104" i="1"/>
  <c r="H44" i="1"/>
  <c r="H43" i="1" s="1"/>
  <c r="F250" i="1"/>
  <c r="F249" i="1" s="1"/>
  <c r="H250" i="1"/>
  <c r="H249" i="1" s="1"/>
  <c r="G44" i="1"/>
  <c r="G43" i="1" s="1"/>
  <c r="H104" i="1"/>
  <c r="F104" i="1"/>
  <c r="G250" i="1"/>
  <c r="G249" i="1" s="1"/>
  <c r="H436" i="1"/>
  <c r="F523" i="1"/>
  <c r="F522" i="1" s="1"/>
  <c r="F538" i="1"/>
  <c r="F436" i="1"/>
  <c r="G436" i="1"/>
  <c r="H523" i="1"/>
  <c r="H522" i="1" s="1"/>
  <c r="H538" i="1"/>
  <c r="G523" i="1"/>
  <c r="G522" i="1" s="1"/>
  <c r="G538" i="1"/>
  <c r="F88" i="1"/>
  <c r="G355" i="1"/>
  <c r="H355" i="1"/>
  <c r="F124" i="1"/>
  <c r="F123" i="1" s="1"/>
  <c r="F111" i="1"/>
  <c r="F139" i="1"/>
  <c r="F371" i="1"/>
  <c r="F370" i="1" s="1"/>
  <c r="F364" i="1" s="1"/>
  <c r="F226" i="1"/>
  <c r="F225" i="1" s="1"/>
  <c r="G371" i="1"/>
  <c r="G370" i="1" s="1"/>
  <c r="G364" i="1" s="1"/>
  <c r="H564" i="1"/>
  <c r="H557" i="1" s="1"/>
  <c r="H271" i="1"/>
  <c r="H270" i="1" s="1"/>
  <c r="F74" i="1"/>
  <c r="F160" i="1"/>
  <c r="F159" i="1" s="1"/>
  <c r="G271" i="1"/>
  <c r="G270" i="1" s="1"/>
  <c r="H371" i="1"/>
  <c r="H370" i="1" s="1"/>
  <c r="H364" i="1" s="1"/>
  <c r="G139" i="1"/>
  <c r="F454" i="1"/>
  <c r="H139" i="1"/>
  <c r="F489" i="1"/>
  <c r="F488" i="1" s="1"/>
  <c r="F487" i="1" s="1"/>
  <c r="F486" i="1" s="1"/>
  <c r="F68" i="1"/>
  <c r="H94" i="1"/>
  <c r="H93" i="1" s="1"/>
  <c r="F85" i="1"/>
  <c r="H88" i="1"/>
  <c r="F380" i="1"/>
  <c r="G380" i="1"/>
  <c r="G424" i="1"/>
  <c r="G423" i="1" s="1"/>
  <c r="G564" i="1"/>
  <c r="H380" i="1"/>
  <c r="H424" i="1"/>
  <c r="H423" i="1" s="1"/>
  <c r="F424" i="1"/>
  <c r="F423" i="1" s="1"/>
  <c r="F71" i="1"/>
  <c r="G576" i="1"/>
  <c r="G575" i="1" s="1"/>
  <c r="G574" i="1" s="1"/>
  <c r="G573" i="1" s="1"/>
  <c r="G504" i="1"/>
  <c r="G503" i="1" s="1"/>
  <c r="G591" i="1"/>
  <c r="G590" i="1" s="1"/>
  <c r="H22" i="1"/>
  <c r="H21" i="1" s="1"/>
  <c r="H20" i="1" s="1"/>
  <c r="F564" i="1"/>
  <c r="H554" i="1"/>
  <c r="F183" i="1"/>
  <c r="F182" i="1" s="1"/>
  <c r="H191" i="1"/>
  <c r="H190" i="1" s="1"/>
  <c r="H189" i="1" s="1"/>
  <c r="H188" i="1" s="1"/>
  <c r="G194" i="1"/>
  <c r="G312" i="1"/>
  <c r="F388" i="1"/>
  <c r="G88" i="1"/>
  <c r="G27" i="1"/>
  <c r="G26" i="1" s="1"/>
  <c r="G25" i="1" s="1"/>
  <c r="G36" i="1"/>
  <c r="G35" i="1" s="1"/>
  <c r="G34" i="1" s="1"/>
  <c r="G33" i="1" s="1"/>
  <c r="G32" i="1" s="1"/>
  <c r="G31" i="1" s="1"/>
  <c r="H68" i="1"/>
  <c r="G68" i="1"/>
  <c r="H71" i="1"/>
  <c r="H111" i="1"/>
  <c r="G111" i="1"/>
  <c r="H131" i="1"/>
  <c r="G131" i="1"/>
  <c r="F131" i="1"/>
  <c r="G155" i="1"/>
  <c r="F155" i="1"/>
  <c r="G160" i="1"/>
  <c r="G159" i="1" s="1"/>
  <c r="F165" i="1"/>
  <c r="F164" i="1" s="1"/>
  <c r="H183" i="1"/>
  <c r="H182" i="1" s="1"/>
  <c r="G183" i="1"/>
  <c r="G182" i="1" s="1"/>
  <c r="G191" i="1"/>
  <c r="G190" i="1" s="1"/>
  <c r="G189" i="1" s="1"/>
  <c r="G188" i="1" s="1"/>
  <c r="F191" i="1"/>
  <c r="F190" i="1" s="1"/>
  <c r="F189" i="1" s="1"/>
  <c r="F188" i="1" s="1"/>
  <c r="H194" i="1"/>
  <c r="F194" i="1"/>
  <c r="H232" i="1"/>
  <c r="H231" i="1" s="1"/>
  <c r="F232" i="1"/>
  <c r="F231" i="1" s="1"/>
  <c r="G245" i="1"/>
  <c r="G244" i="1" s="1"/>
  <c r="F245" i="1"/>
  <c r="F244" i="1" s="1"/>
  <c r="F266" i="1"/>
  <c r="F265" i="1" s="1"/>
  <c r="H282" i="1"/>
  <c r="H275" i="1" s="1"/>
  <c r="H317" i="1"/>
  <c r="G317" i="1"/>
  <c r="H322" i="1"/>
  <c r="H321" i="1" s="1"/>
  <c r="G322" i="1"/>
  <c r="G321" i="1" s="1"/>
  <c r="H334" i="1"/>
  <c r="H328" i="1" s="1"/>
  <c r="G334" i="1"/>
  <c r="G328" i="1" s="1"/>
  <c r="H388" i="1"/>
  <c r="G388" i="1"/>
  <c r="F504" i="1"/>
  <c r="F503" i="1" s="1"/>
  <c r="F576" i="1"/>
  <c r="F575" i="1" s="1"/>
  <c r="F574" i="1" s="1"/>
  <c r="F573" i="1" s="1"/>
  <c r="H591" i="1"/>
  <c r="H590" i="1" s="1"/>
  <c r="G232" i="1"/>
  <c r="G231" i="1" s="1"/>
  <c r="G22" i="1"/>
  <c r="G21" i="1" s="1"/>
  <c r="G20" i="1" s="1"/>
  <c r="F22" i="1"/>
  <c r="F21" i="1" s="1"/>
  <c r="F20" i="1" s="1"/>
  <c r="F27" i="1"/>
  <c r="F26" i="1" s="1"/>
  <c r="F25" i="1" s="1"/>
  <c r="F36" i="1"/>
  <c r="F35" i="1" s="1"/>
  <c r="F34" i="1" s="1"/>
  <c r="F33" i="1" s="1"/>
  <c r="F32" i="1" s="1"/>
  <c r="F31" i="1" s="1"/>
  <c r="H36" i="1"/>
  <c r="H35" i="1" s="1"/>
  <c r="H34" i="1" s="1"/>
  <c r="H33" i="1" s="1"/>
  <c r="H32" i="1" s="1"/>
  <c r="H31" i="1" s="1"/>
  <c r="H63" i="1"/>
  <c r="G63" i="1"/>
  <c r="F63" i="1"/>
  <c r="G71" i="1"/>
  <c r="G74" i="1"/>
  <c r="H74" i="1"/>
  <c r="G85" i="1"/>
  <c r="G94" i="1"/>
  <c r="G93" i="1" s="1"/>
  <c r="F94" i="1"/>
  <c r="F93" i="1" s="1"/>
  <c r="H124" i="1"/>
  <c r="H123" i="1" s="1"/>
  <c r="G124" i="1"/>
  <c r="G123" i="1" s="1"/>
  <c r="H155" i="1"/>
  <c r="G165" i="1"/>
  <c r="G164" i="1" s="1"/>
  <c r="H219" i="1"/>
  <c r="H218" i="1" s="1"/>
  <c r="H217" i="1" s="1"/>
  <c r="H216" i="1" s="1"/>
  <c r="H215" i="1" s="1"/>
  <c r="G219" i="1"/>
  <c r="G218" i="1" s="1"/>
  <c r="G217" i="1" s="1"/>
  <c r="G216" i="1" s="1"/>
  <c r="G215" i="1" s="1"/>
  <c r="F219" i="1"/>
  <c r="F218" i="1" s="1"/>
  <c r="F217" i="1" s="1"/>
  <c r="F216" i="1" s="1"/>
  <c r="F215" i="1" s="1"/>
  <c r="H226" i="1"/>
  <c r="H225" i="1" s="1"/>
  <c r="G226" i="1"/>
  <c r="G225" i="1" s="1"/>
  <c r="H245" i="1"/>
  <c r="H244" i="1" s="1"/>
  <c r="G282" i="1"/>
  <c r="G275" i="1" s="1"/>
  <c r="H312" i="1"/>
  <c r="H309" i="1" s="1"/>
  <c r="G454" i="1"/>
  <c r="H454" i="1"/>
  <c r="H465" i="1"/>
  <c r="H464" i="1" s="1"/>
  <c r="H463" i="1" s="1"/>
  <c r="H462" i="1" s="1"/>
  <c r="H461" i="1" s="1"/>
  <c r="G465" i="1"/>
  <c r="G464" i="1" s="1"/>
  <c r="G463" i="1" s="1"/>
  <c r="G462" i="1" s="1"/>
  <c r="G461" i="1" s="1"/>
  <c r="F465" i="1"/>
  <c r="F464" i="1" s="1"/>
  <c r="F463" i="1" s="1"/>
  <c r="F462" i="1" s="1"/>
  <c r="F461" i="1" s="1"/>
  <c r="H504" i="1"/>
  <c r="H503" i="1" s="1"/>
  <c r="G554" i="1"/>
  <c r="F554" i="1"/>
  <c r="H27" i="1"/>
  <c r="H26" i="1" s="1"/>
  <c r="H25" i="1" s="1"/>
  <c r="H85" i="1"/>
  <c r="H165" i="1"/>
  <c r="G489" i="1"/>
  <c r="G488" i="1" s="1"/>
  <c r="G487" i="1" s="1"/>
  <c r="G486" i="1" s="1"/>
  <c r="H489" i="1"/>
  <c r="H488" i="1" s="1"/>
  <c r="H487" i="1" s="1"/>
  <c r="H486" i="1" s="1"/>
  <c r="H408" i="1" l="1"/>
  <c r="H407" i="1" s="1"/>
  <c r="H406" i="1" s="1"/>
  <c r="F408" i="1"/>
  <c r="F407" i="1" s="1"/>
  <c r="F406" i="1" s="1"/>
  <c r="G408" i="1"/>
  <c r="G407" i="1" s="1"/>
  <c r="G406" i="1" s="1"/>
  <c r="G82" i="1"/>
  <c r="F62" i="1"/>
  <c r="G103" i="1"/>
  <c r="G102" i="1" s="1"/>
  <c r="G101" i="1" s="1"/>
  <c r="H82" i="1"/>
  <c r="F537" i="1"/>
  <c r="F521" i="1" s="1"/>
  <c r="G350" i="1"/>
  <c r="G349" i="1" s="1"/>
  <c r="G348" i="1" s="1"/>
  <c r="G347" i="1" s="1"/>
  <c r="G327" i="1" s="1"/>
  <c r="F82" i="1"/>
  <c r="H103" i="1"/>
  <c r="H102" i="1" s="1"/>
  <c r="H101" i="1" s="1"/>
  <c r="H350" i="1"/>
  <c r="H349" i="1" s="1"/>
  <c r="H348" i="1" s="1"/>
  <c r="H347" i="1" s="1"/>
  <c r="H327" i="1" s="1"/>
  <c r="H62" i="1"/>
  <c r="G62" i="1"/>
  <c r="F103" i="1"/>
  <c r="F102" i="1" s="1"/>
  <c r="F101" i="1" s="1"/>
  <c r="G309" i="1"/>
  <c r="G305" i="1" s="1"/>
  <c r="G304" i="1" s="1"/>
  <c r="G303" i="1" s="1"/>
  <c r="G379" i="1"/>
  <c r="G378" i="1" s="1"/>
  <c r="G377" i="1" s="1"/>
  <c r="H379" i="1"/>
  <c r="H378" i="1" s="1"/>
  <c r="H377" i="1" s="1"/>
  <c r="F379" i="1"/>
  <c r="F378" i="1" s="1"/>
  <c r="F377" i="1" s="1"/>
  <c r="H537" i="1"/>
  <c r="H521" i="1" s="1"/>
  <c r="G537" i="1"/>
  <c r="G521" i="1" s="1"/>
  <c r="H224" i="1"/>
  <c r="F150" i="1"/>
  <c r="F146" i="1" s="1"/>
  <c r="H502" i="1"/>
  <c r="H392" i="1"/>
  <c r="H391" i="1" s="1"/>
  <c r="G236" i="1"/>
  <c r="F392" i="1"/>
  <c r="F391" i="1" s="1"/>
  <c r="H305" i="1"/>
  <c r="H304" i="1" s="1"/>
  <c r="H303" i="1" s="1"/>
  <c r="H236" i="1"/>
  <c r="G502" i="1"/>
  <c r="H589" i="1"/>
  <c r="H588" i="1" s="1"/>
  <c r="H587" i="1" s="1"/>
  <c r="H586" i="1" s="1"/>
  <c r="H585" i="1" s="1"/>
  <c r="H266" i="1"/>
  <c r="G266" i="1"/>
  <c r="F259" i="1"/>
  <c r="G589" i="1"/>
  <c r="G588" i="1" s="1"/>
  <c r="G587" i="1" s="1"/>
  <c r="G586" i="1" s="1"/>
  <c r="G585" i="1" s="1"/>
  <c r="G392" i="1"/>
  <c r="G391" i="1" s="1"/>
  <c r="G557" i="1"/>
  <c r="H19" i="1"/>
  <c r="H18" i="1" s="1"/>
  <c r="F557" i="1"/>
  <c r="F502" i="1"/>
  <c r="H150" i="1"/>
  <c r="H146" i="1" s="1"/>
  <c r="H478" i="1"/>
  <c r="G171" i="1"/>
  <c r="G170" i="1" s="1"/>
  <c r="G169" i="1" s="1"/>
  <c r="F19" i="1"/>
  <c r="F18" i="1" s="1"/>
  <c r="G19" i="1"/>
  <c r="G18" i="1" s="1"/>
  <c r="F42" i="1"/>
  <c r="F41" i="1" s="1"/>
  <c r="G42" i="1"/>
  <c r="G41" i="1" s="1"/>
  <c r="G130" i="1"/>
  <c r="G129" i="1" s="1"/>
  <c r="F130" i="1"/>
  <c r="F129" i="1" s="1"/>
  <c r="H130" i="1"/>
  <c r="H129" i="1" s="1"/>
  <c r="G150" i="1"/>
  <c r="G146" i="1" s="1"/>
  <c r="G158" i="1"/>
  <c r="F158" i="1"/>
  <c r="F171" i="1"/>
  <c r="F170" i="1" s="1"/>
  <c r="F169" i="1" s="1"/>
  <c r="H171" i="1"/>
  <c r="H170" i="1" s="1"/>
  <c r="H169" i="1" s="1"/>
  <c r="F224" i="1"/>
  <c r="F236" i="1"/>
  <c r="H316" i="1"/>
  <c r="H315" i="1" s="1"/>
  <c r="G316" i="1"/>
  <c r="G315" i="1" s="1"/>
  <c r="F478" i="1"/>
  <c r="F477" i="1" s="1"/>
  <c r="F591" i="1"/>
  <c r="F590" i="1" s="1"/>
  <c r="G224" i="1"/>
  <c r="H42" i="1"/>
  <c r="H41" i="1" s="1"/>
  <c r="G478" i="1"/>
  <c r="H164" i="1"/>
  <c r="H160" i="1"/>
  <c r="H159" i="1" s="1"/>
  <c r="G223" i="1" l="1"/>
  <c r="G222" i="1" s="1"/>
  <c r="H61" i="1"/>
  <c r="H60" i="1" s="1"/>
  <c r="H59" i="1" s="1"/>
  <c r="F61" i="1"/>
  <c r="F60" i="1" s="1"/>
  <c r="F59" i="1" s="1"/>
  <c r="G61" i="1"/>
  <c r="G60" i="1" s="1"/>
  <c r="G59" i="1" s="1"/>
  <c r="H265" i="1"/>
  <c r="H259" i="1" s="1"/>
  <c r="F223" i="1"/>
  <c r="F222" i="1" s="1"/>
  <c r="F214" i="1" s="1"/>
  <c r="H223" i="1"/>
  <c r="H222" i="1" s="1"/>
  <c r="G265" i="1"/>
  <c r="G259" i="1" s="1"/>
  <c r="G302" i="1"/>
  <c r="F327" i="1"/>
  <c r="F476" i="1"/>
  <c r="G477" i="1"/>
  <c r="G476" i="1" s="1"/>
  <c r="H477" i="1"/>
  <c r="H476" i="1" s="1"/>
  <c r="G520" i="1"/>
  <c r="G519" i="1" s="1"/>
  <c r="H520" i="1"/>
  <c r="H519" i="1" s="1"/>
  <c r="F520" i="1"/>
  <c r="F519" i="1" s="1"/>
  <c r="H302" i="1"/>
  <c r="F122" i="1"/>
  <c r="F121" i="1" s="1"/>
  <c r="F376" i="1"/>
  <c r="G122" i="1"/>
  <c r="G121" i="1" s="1"/>
  <c r="G376" i="1"/>
  <c r="H376" i="1"/>
  <c r="F589" i="1"/>
  <c r="F588" i="1" s="1"/>
  <c r="F587" i="1" s="1"/>
  <c r="F586" i="1" s="1"/>
  <c r="F585" i="1" s="1"/>
  <c r="H158" i="1"/>
  <c r="H122" i="1" s="1"/>
  <c r="H121" i="1" s="1"/>
  <c r="G214" i="1" l="1"/>
  <c r="G213" i="1" s="1"/>
  <c r="H214" i="1"/>
  <c r="H213" i="1" s="1"/>
  <c r="G40" i="1"/>
  <c r="G30" i="1" s="1"/>
  <c r="H40" i="1"/>
  <c r="H30" i="1" s="1"/>
  <c r="F40" i="1"/>
  <c r="F30" i="1" s="1"/>
  <c r="F213" i="1"/>
  <c r="G608" i="1" l="1"/>
  <c r="F608" i="1"/>
  <c r="H608" i="1"/>
</calcChain>
</file>

<file path=xl/sharedStrings.xml><?xml version="1.0" encoding="utf-8"?>
<sst xmlns="http://schemas.openxmlformats.org/spreadsheetml/2006/main" count="2509" uniqueCount="621">
  <si>
    <t>СОВЕТ ДЕПУТАТОВ МУНИЦИПАЛЬНОГО ОБРАЗОВАНИЯ "МУНИЦИПАЛЬНЫЙ ОКРУГ КАРАКУЛИНСКИЙ РАЙОН УДМУРТСКОЙ РЕСПУБЛИКИ"</t>
  </si>
  <si>
    <t>418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</si>
  <si>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</si>
  <si>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</si>
  <si>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</si>
  <si>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</si>
  <si>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</si>
  <si>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</si>
  <si>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</si>
  <si>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</si>
  <si>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</si>
  <si>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</si>
  <si>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</si>
  <si>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</si>
  <si>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</si>
  <si>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</si>
  <si>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</si>
  <si>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</si>
  <si>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</si>
  <si>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427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</si>
  <si>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</si>
  <si>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</si>
  <si>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</si>
  <si>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</si>
  <si>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</si>
  <si>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</si>
  <si>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</si>
  <si>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</si>
  <si>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</si>
  <si>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</si>
  <si>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</si>
  <si>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</si>
  <si>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</si>
  <si>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</si>
  <si>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</si>
  <si>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</si>
  <si>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Безвозмездные перечисления (передачи) текущего характера сектора государственного управления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</si>
  <si>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</si>
  <si>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</si>
  <si>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</si>
  <si>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</si>
  <si>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</si>
  <si>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</si>
  <si>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</si>
  <si>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</si>
  <si>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</si>
  <si>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</si>
  <si>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</si>
  <si>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</si>
  <si>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</si>
  <si>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</si>
  <si>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</si>
  <si>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</si>
  <si>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</si>
  <si>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</si>
  <si>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</si>
  <si>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</si>
  <si>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</si>
  <si>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</si>
  <si>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</si>
  <si>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</si>
  <si>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</si>
  <si>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</si>
  <si>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</si>
  <si>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</si>
  <si>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</si>
  <si>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</si>
  <si>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</si>
  <si>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</si>
  <si>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</si>
  <si>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</si>
  <si>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</si>
  <si>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</si>
  <si>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</si>
  <si>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</si>
  <si>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</si>
  <si>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</si>
  <si>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</si>
  <si>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</si>
  <si>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</si>
  <si>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</si>
  <si>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</si>
  <si>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</si>
  <si>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</si>
  <si>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</si>
  <si>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</si>
  <si>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</si>
  <si>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</si>
  <si>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</si>
  <si>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</si>
  <si>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</si>
  <si>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</si>
  <si>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</si>
  <si>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</si>
  <si>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</si>
  <si>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</si>
  <si>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</si>
  <si>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</si>
  <si>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</si>
  <si>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</si>
  <si>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</si>
  <si>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</si>
  <si>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</si>
  <si>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0122300000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</si>
  <si>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</si>
  <si>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0122307070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</si>
  <si>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</si>
  <si>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</si>
  <si>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</si>
  <si>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</si>
  <si>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</si>
  <si>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</si>
  <si>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</si>
  <si>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</si>
  <si>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</si>
  <si>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</si>
  <si>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</si>
  <si>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</si>
  <si>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</si>
  <si>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</si>
  <si>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</si>
  <si>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</si>
  <si>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</si>
  <si>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</si>
  <si>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</si>
  <si>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</si>
  <si>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</si>
  <si>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</si>
  <si>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</si>
  <si>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</si>
  <si>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</si>
  <si>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</si>
  <si>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</si>
  <si>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</si>
  <si>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</si>
  <si>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</si>
  <si>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</si>
  <si>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</si>
  <si>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</si>
  <si>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</si>
  <si>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</si>
  <si>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</si>
  <si>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</si>
  <si>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</si>
  <si>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</si>
  <si>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</si>
  <si>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</si>
  <si>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</si>
  <si>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</si>
  <si>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</si>
  <si>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</si>
  <si>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</si>
  <si>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</si>
  <si>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</si>
  <si>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</si>
  <si>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</si>
  <si>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</si>
  <si>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</si>
  <si>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</si>
  <si>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</si>
  <si>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</si>
  <si>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</si>
  <si>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</si>
  <si>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</si>
  <si>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</si>
  <si>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</si>
  <si>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</si>
  <si>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</si>
  <si>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</si>
  <si>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</si>
  <si>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</si>
  <si>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</si>
  <si>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</si>
  <si>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</si>
  <si>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</si>
  <si>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</si>
  <si>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</si>
  <si>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</si>
  <si>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</si>
  <si>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</si>
  <si>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</si>
  <si>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</si>
  <si>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</si>
  <si>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</si>
  <si>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</si>
  <si>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Федеральный проект "Финансовая поддержка семей при рождении детей"</t>
  </si>
  <si>
    <t>041P100000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</si>
  <si>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</si>
  <si>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</si>
  <si>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</si>
  <si>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</si>
  <si>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</si>
  <si>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</si>
  <si>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</si>
  <si>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</si>
  <si>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</si>
  <si>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</si>
  <si>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</si>
  <si>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</si>
  <si>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</si>
  <si>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</si>
  <si>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</si>
  <si>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</si>
  <si>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</si>
  <si>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</si>
  <si>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</si>
  <si>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</si>
  <si>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</si>
  <si>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</si>
  <si>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</si>
  <si>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</si>
  <si>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</si>
  <si>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</si>
  <si>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</si>
  <si>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АДМИНИСТРАЦИЯ МУНИЦИПАЛЬНОГО ОБРАЗОВАНИЯ "МУНИЦИПАЛЬНЫЙ ОКРУГ КАРАКУЛИНСКИЙ РАЙОН УДМУРТСКОЙ РЕСПУБЛИКИ"</t>
  </si>
  <si>
    <t>433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</si>
  <si>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</si>
  <si>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</si>
  <si>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</si>
  <si>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</si>
  <si>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</si>
  <si>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</si>
  <si>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</si>
  <si>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</si>
  <si>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</si>
  <si>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</si>
  <si>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</si>
  <si>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</si>
  <si>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</si>
  <si>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</si>
  <si>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</si>
  <si>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</si>
  <si>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</si>
  <si>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</si>
  <si>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</si>
  <si>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</si>
  <si>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</si>
  <si>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</si>
  <si>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</si>
  <si>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</si>
  <si>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</si>
  <si>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</si>
  <si>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</si>
  <si>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</si>
  <si>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</si>
  <si>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</si>
  <si>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</si>
  <si>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</si>
  <si>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</si>
  <si>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</si>
  <si>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</si>
  <si>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</si>
  <si>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</si>
  <si>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</si>
  <si>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</si>
  <si>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</si>
  <si>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</si>
  <si>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</si>
  <si>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</si>
  <si>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</si>
  <si>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</si>
  <si>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</si>
  <si>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</si>
  <si>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</si>
  <si>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</si>
  <si>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</si>
  <si>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</si>
  <si>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</si>
  <si>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</si>
  <si>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</si>
  <si>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</si>
  <si>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</si>
  <si>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</si>
  <si>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</si>
  <si>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</si>
  <si>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</si>
  <si>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</si>
  <si>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Расходы на межевание земельных участков и технической паспортизации объектов недвижимости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</si>
  <si>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</si>
  <si>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</si>
  <si>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</si>
  <si>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</si>
  <si>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</si>
  <si>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</si>
  <si>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</si>
  <si>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</si>
  <si>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</si>
  <si>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</si>
  <si>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</si>
  <si>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</si>
  <si>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</si>
  <si>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</si>
  <si>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</si>
  <si>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</si>
  <si>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</si>
  <si>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</si>
  <si>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</si>
  <si>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</si>
  <si>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</si>
  <si>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</si>
  <si>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</si>
  <si>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</si>
  <si>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</si>
  <si>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</si>
  <si>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</si>
  <si>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</si>
  <si>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</si>
  <si>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</si>
  <si>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</si>
  <si>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</si>
  <si>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</si>
  <si>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</si>
  <si>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</si>
  <si>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</si>
  <si>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</si>
  <si>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</si>
  <si>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</si>
  <si>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</si>
  <si>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</si>
  <si>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</si>
  <si>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</si>
  <si>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</si>
  <si>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</si>
  <si>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</si>
  <si>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</si>
  <si>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</si>
  <si>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</si>
  <si>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</si>
  <si>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</si>
  <si>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</si>
  <si>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</si>
  <si>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</si>
  <si>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</si>
  <si>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</si>
  <si>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</si>
  <si>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</si>
  <si>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</si>
  <si>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</si>
  <si>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</si>
  <si>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</si>
  <si>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</si>
  <si>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</si>
  <si>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</si>
  <si>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</si>
  <si>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</si>
  <si>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</si>
  <si>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</si>
  <si>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</si>
  <si>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</si>
  <si>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</si>
  <si>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</si>
  <si>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</si>
  <si>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</si>
  <si>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</si>
  <si>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</si>
  <si>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</si>
  <si>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07407S8220</t>
  </si>
  <si>
    <t>Приведение улично-дорожной сети в состояние, удовлетворяющее нормативным требованиям</t>
  </si>
  <si>
    <t>0750300000</t>
  </si>
  <si>
    <t>Комплекс работ по содержанию автомобильных дорог</t>
  </si>
  <si>
    <t>0750301380</t>
  </si>
  <si>
    <t>Развитие сети автомобильных дорог Удмуртской Республики</t>
  </si>
  <si>
    <t>0750304650</t>
  </si>
  <si>
    <t>Капитальный ремонт, ремонт и содержание автомобильных дорог общего пользования местного значения</t>
  </si>
  <si>
    <t>0750362510</t>
  </si>
  <si>
    <t>07503S1380</t>
  </si>
  <si>
    <t>07503S4650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</si>
  <si>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</si>
  <si>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</si>
  <si>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</si>
  <si>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</si>
  <si>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</si>
  <si>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</si>
  <si>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</si>
  <si>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</si>
  <si>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</si>
  <si>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</si>
  <si>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</si>
  <si>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</si>
  <si>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</si>
  <si>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</si>
  <si>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</si>
  <si>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</si>
  <si>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</si>
  <si>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</si>
  <si>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</si>
  <si>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</si>
  <si>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Федеральный проект "Обеспечение устойчивого сокращения непригодного для проживания жилищного фонда"</t>
  </si>
  <si>
    <t>072F300000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</si>
  <si>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</si>
  <si>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</si>
  <si>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>Расходы на переселение граждан из аварийного жилищного фонда, осуществляемые за счет средств местного бюджета</t>
  </si>
  <si>
    <t>072F36748S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</si>
  <si>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</si>
  <si>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</si>
  <si>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</si>
  <si>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</si>
  <si>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</si>
  <si>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</si>
  <si>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</si>
  <si>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</si>
  <si>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</si>
  <si>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</si>
  <si>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</si>
  <si>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</si>
  <si>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</si>
  <si>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</si>
  <si>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</si>
  <si>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</si>
  <si>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</si>
  <si>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</si>
  <si>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</si>
  <si>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</si>
  <si>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</si>
  <si>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</si>
  <si>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</si>
  <si>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</si>
  <si>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</si>
  <si>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</si>
  <si>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</si>
  <si>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</si>
  <si>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</si>
  <si>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</si>
  <si>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</si>
  <si>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</si>
  <si>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</si>
  <si>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</si>
  <si>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</si>
  <si>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</si>
  <si>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</si>
  <si>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</si>
  <si>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</si>
  <si>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</si>
  <si>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</si>
  <si>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</si>
  <si>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</si>
  <si>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</si>
  <si>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</si>
  <si>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</si>
  <si>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</si>
  <si>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</si>
  <si>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</si>
  <si>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</si>
  <si>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</si>
  <si>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</si>
  <si>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</si>
  <si>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170F200000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</si>
  <si>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</si>
  <si>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170F255550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</si>
  <si>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</si>
  <si>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</si>
  <si>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</si>
  <si>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</si>
  <si>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</si>
  <si>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</si>
  <si>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</si>
  <si>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</si>
  <si>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</si>
  <si>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</si>
  <si>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</si>
  <si>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</si>
  <si>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</si>
  <si>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</si>
  <si>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</si>
  <si>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</si>
  <si>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</si>
  <si>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</si>
  <si>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</si>
  <si>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 xml:space="preserve"> Возмещение расходов по оплате коммунальных услуг работникам учреждений, проживающим и работающим в сельских населенных пунктах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</si>
  <si>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</si>
  <si>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</si>
  <si>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</si>
  <si>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</si>
  <si>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</si>
  <si>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</si>
  <si>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</si>
  <si>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</si>
  <si>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</si>
  <si>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</si>
  <si>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</si>
  <si>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</si>
  <si>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</si>
  <si>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</si>
  <si>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</si>
  <si>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</si>
  <si>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</si>
  <si>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</si>
  <si>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</si>
  <si>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</si>
  <si>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</si>
  <si>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</si>
  <si>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</si>
  <si>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</si>
  <si>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</si>
  <si>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</si>
  <si>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</si>
  <si>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Расходы на поддержку отрасли культуры</t>
  </si>
  <si>
    <t>03102L5190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</si>
  <si>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</si>
  <si>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</si>
  <si>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</si>
  <si>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</si>
  <si>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</si>
  <si>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</si>
  <si>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</si>
  <si>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</si>
  <si>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</si>
  <si>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</si>
  <si>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</si>
  <si>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</si>
  <si>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</si>
  <si>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</si>
  <si>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</si>
  <si>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</si>
  <si>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</si>
  <si>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</si>
  <si>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</si>
  <si>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</si>
  <si>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</si>
  <si>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</si>
  <si>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</si>
  <si>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</si>
  <si>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</si>
  <si>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</si>
  <si>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</si>
  <si>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</si>
  <si>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</si>
  <si>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</si>
  <si>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</si>
  <si>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</si>
  <si>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</si>
  <si>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</si>
  <si>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</si>
  <si>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</si>
  <si>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</si>
  <si>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</si>
  <si>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</si>
  <si>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</si>
  <si>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</si>
  <si>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</si>
  <si>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</si>
  <si>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</si>
  <si>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</si>
  <si>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УПРАВЛЕНИЕ ФИНАНСОВ АДМИНИСТРАЦИИ МУНИЦИПАЛЬНОГО ОБРАЗОВАНИЯ "МУНИЦИПАЛЬНЫЙ ОКРУГ КАРАКУЛИНСКИЙ РАЙОН УДМУРТСКОЙ РЕСПУБЛИКИ"</t>
  </si>
  <si>
    <t>440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</si>
  <si>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</si>
  <si>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</si>
  <si>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</si>
  <si>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</si>
  <si>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</si>
  <si>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</si>
  <si>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</si>
  <si>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</si>
  <si>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</si>
  <si>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</si>
  <si>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</si>
  <si>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</si>
  <si>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</si>
  <si>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</si>
  <si>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</si>
  <si>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</si>
  <si>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</si>
  <si>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</si>
  <si>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</si>
  <si>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</si>
  <si>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</si>
  <si>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</si>
  <si>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</si>
  <si>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</si>
  <si>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</si>
  <si>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</si>
  <si>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</si>
  <si>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</si>
  <si>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130EГ51160</t>
  </si>
  <si>
    <t>Федеральный проект "Развитие системы поддержки молодежи ("Молодежь России")</t>
  </si>
  <si>
    <t>130EГ00000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</si>
  <si>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</si>
  <si>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</si>
  <si>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</si>
  <si>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</si>
  <si>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</si>
  <si>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</si>
  <si>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</si>
  <si>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</si>
  <si>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07405S8220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</si>
  <si>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</si>
  <si>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</si>
  <si>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</si>
  <si>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</si>
  <si>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</si>
  <si>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</si>
  <si>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0800205770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</si>
  <si>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</si>
  <si>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</si>
  <si>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</si>
  <si>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</si>
  <si>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</si>
  <si>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</si>
  <si>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</si>
  <si>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Приложение 4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</si>
  <si>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</si>
  <si>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</si>
  <si>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</si>
  <si>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</si>
  <si>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</si>
  <si>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Ведомственная структура расходов бюджета муниципального образования </t>
  </si>
  <si>
    <t>"Муниципальный округ Каракулинский район Удмуртской Республики"</t>
  </si>
  <si>
    <t>(руб.)</t>
  </si>
  <si>
    <t>Наименование</t>
  </si>
  <si>
    <t>Глава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</si>
  <si>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</si>
  <si>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</si>
  <si>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</si>
  <si>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</si>
  <si>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</si>
  <si>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</si>
  <si>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</si>
  <si>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</si>
  <si>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</si>
  <si>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</si>
  <si>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 xml:space="preserve">            от  19.12.2024 г. № 35/3-24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</si>
</sst>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19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</cellStyleXfs>
  <cellXfs count="87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5" applyNumberFormat="1" applyFont="1" applyFill="1" applyBorder="1" applyAlignment="1" applyProtection="1">
      <alignment horizontal="right" vertical="top" shrinkToFit="1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5" applyNumberFormat="1" applyFont="1" applyFill="1" applyBorder="1" applyAlignment="1" applyProtection="1">
      <alignment horizontal="right" vertical="top" shrinkToFit="1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4" fontId="15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" fontId="11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6" fillId="7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7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0" fontId="0" fillId="0" borderId="0" xfId="0" applyFont="1" applyBorder="1"/>
    <xf numFmtId="0" fontId="24" fillId="0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righ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18" fillId="8" borderId="0" xfId="0" applyFont="1" applyFill="1" applyBorder="1" applyAlignment="1"/>
    <xf numFmtId="0" fontId="18" fillId="7" borderId="0" xfId="0" applyFont="1" applyFill="1" applyBorder="1" applyAlignment="1">
      <alignment horizontal="left"/>
    </xf>
  </cellXfs>
  <cellStyles count="19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6" xfId="4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8"/>
  <sheetViews>
    <sheetView showGridLines="0" tabSelected="1" zoomScale="130" zoomScaleNormal="130" workbookViewId="0">
      <selection activeCell="D9" sqref="D9:H9"/>
    </sheetView>
  </sheetViews>
  <sheetFormatPr defaultColWidth="9.140625" defaultRowHeight="15" x14ac:dyDescent="0.25"/>
  <cols>
    <col min="1" max="1" width="39.140625" style="57" customWidth="1"/>
    <col min="2" max="2" width="5.140625" style="1" bestFit="1" customWidth="1"/>
    <col min="3" max="3" width="6.28515625" style="1" customWidth="1"/>
    <col min="4" max="4" width="11.140625" style="1" bestFit="1" customWidth="1"/>
    <col min="5" max="5" width="4.7109375" style="1" customWidth="1"/>
    <col min="6" max="6" width="15.42578125" style="24" customWidth="1"/>
    <col min="7" max="8" width="15.42578125" style="46" bestFit="1" customWidth="1"/>
    <col min="9" max="16384" width="9.140625" style="1"/>
  </cols>
  <sheetData>
    <row r="1" spans="1:8" ht="16.5" x14ac:dyDescent="0.25">
      <c r="A1" s="58"/>
      <c r="B1" s="59"/>
      <c r="C1" s="60"/>
      <c r="D1" s="86" t="s">
        <v>599</v>
      </c>
      <c r="E1" s="86"/>
      <c r="F1" s="86"/>
      <c r="G1" s="86"/>
      <c r="H1" s="86"/>
    </row>
    <row r="2" spans="1:8" ht="16.5" x14ac:dyDescent="0.25">
      <c r="A2" s="61"/>
      <c r="B2" s="62"/>
      <c r="C2" s="60"/>
      <c r="D2" s="86" t="s">
        <v>600</v>
      </c>
      <c r="E2" s="86"/>
      <c r="F2" s="86"/>
      <c r="G2" s="86"/>
      <c r="H2" s="86"/>
    </row>
    <row r="3" spans="1:8" ht="16.5" x14ac:dyDescent="0.25">
      <c r="A3" s="61"/>
      <c r="B3" s="62"/>
      <c r="C3" s="60"/>
      <c r="D3" s="86" t="s">
        <v>601</v>
      </c>
      <c r="E3" s="86"/>
      <c r="F3" s="86"/>
      <c r="G3" s="86"/>
      <c r="H3" s="86"/>
    </row>
    <row r="4" spans="1:8" ht="16.5" x14ac:dyDescent="0.25">
      <c r="A4" s="61"/>
      <c r="B4" s="62"/>
      <c r="C4" s="60"/>
      <c r="D4" s="86" t="s">
        <v>602</v>
      </c>
      <c r="E4" s="86"/>
      <c r="F4" s="86"/>
      <c r="G4" s="86"/>
      <c r="H4" s="86"/>
    </row>
    <row r="5" spans="1:8" ht="16.5" x14ac:dyDescent="0.25">
      <c r="A5" s="61"/>
      <c r="B5" s="62"/>
      <c r="C5" s="60"/>
      <c r="D5" s="85" t="s">
        <v>603</v>
      </c>
      <c r="E5" s="85"/>
      <c r="F5" s="85"/>
      <c r="G5" s="85"/>
      <c r="H5" s="85"/>
    </row>
    <row r="6" spans="1:8" ht="16.5" x14ac:dyDescent="0.25">
      <c r="A6" s="61"/>
      <c r="B6" s="62"/>
      <c r="C6" s="60"/>
      <c r="D6" s="86" t="s">
        <v>604</v>
      </c>
      <c r="E6" s="86"/>
      <c r="F6" s="86"/>
      <c r="G6" s="86"/>
      <c r="H6" s="86"/>
    </row>
    <row r="7" spans="1:8" ht="16.5" x14ac:dyDescent="0.25">
      <c r="A7" s="61"/>
      <c r="B7" s="62"/>
      <c r="C7" s="60"/>
      <c r="D7" s="86" t="s">
        <v>615</v>
      </c>
      <c r="E7" s="86"/>
      <c r="F7" s="86"/>
      <c r="G7" s="86"/>
      <c r="H7" s="86"/>
    </row>
    <row r="8" spans="1:8" ht="16.5" x14ac:dyDescent="0.25">
      <c r="A8" s="61"/>
      <c r="B8" s="62"/>
      <c r="C8" s="60"/>
      <c r="D8" s="86" t="s">
        <v>616</v>
      </c>
      <c r="E8" s="86"/>
      <c r="F8" s="86"/>
      <c r="G8" s="86"/>
      <c r="H8" s="86"/>
    </row>
    <row r="9" spans="1:8" ht="16.5" x14ac:dyDescent="0.25">
      <c r="A9" s="61"/>
      <c r="B9" s="62"/>
      <c r="C9" s="60"/>
      <c r="D9" s="86" t="s">
        <v>620</v>
      </c>
      <c r="E9" s="86"/>
      <c r="F9" s="86"/>
      <c r="G9" s="86"/>
      <c r="H9" s="86"/>
    </row>
    <row r="10" spans="1:8" ht="15.75" x14ac:dyDescent="0.25">
      <c r="A10" s="63"/>
      <c r="B10" s="64"/>
      <c r="C10" s="65"/>
      <c r="D10" s="66"/>
      <c r="E10" s="66"/>
      <c r="F10" s="66"/>
      <c r="G10" s="66"/>
      <c r="H10" s="66"/>
    </row>
    <row r="11" spans="1:8" ht="15.75" x14ac:dyDescent="0.25">
      <c r="A11" s="63"/>
      <c r="B11" s="64"/>
      <c r="C11" s="65"/>
      <c r="D11" s="66"/>
      <c r="E11" s="66"/>
      <c r="F11" s="66"/>
      <c r="G11" s="66"/>
      <c r="H11" s="66"/>
    </row>
    <row r="12" spans="1:8" ht="18.75" x14ac:dyDescent="0.3">
      <c r="A12" s="83" t="s">
        <v>605</v>
      </c>
      <c r="B12" s="83"/>
      <c r="C12" s="83"/>
      <c r="D12" s="83"/>
      <c r="E12" s="83"/>
      <c r="F12" s="84"/>
      <c r="G12" s="84"/>
      <c r="H12" s="84"/>
    </row>
    <row r="13" spans="1:8" ht="18.75" x14ac:dyDescent="0.3">
      <c r="A13" s="83" t="s">
        <v>606</v>
      </c>
      <c r="B13" s="83"/>
      <c r="C13" s="83"/>
      <c r="D13" s="83"/>
      <c r="E13" s="83"/>
      <c r="F13" s="84"/>
      <c r="G13" s="84"/>
      <c r="H13" s="84"/>
    </row>
    <row r="14" spans="1:8" ht="18.75" x14ac:dyDescent="0.3">
      <c r="A14" s="83" t="s">
        <v>617</v>
      </c>
      <c r="B14" s="83"/>
      <c r="C14" s="83"/>
      <c r="D14" s="83"/>
      <c r="E14" s="83"/>
      <c r="F14" s="84"/>
      <c r="G14" s="84"/>
      <c r="H14" s="84"/>
    </row>
    <row r="15" spans="1:8" x14ac:dyDescent="0.25">
      <c r="A15" s="67"/>
      <c r="B15" s="68"/>
      <c r="C15" s="69"/>
      <c r="D15" s="69"/>
      <c r="E15" s="69"/>
      <c r="F15" s="70"/>
      <c r="G15" s="70"/>
      <c r="H15" s="71"/>
    </row>
    <row r="16" spans="1:8" x14ac:dyDescent="0.25">
      <c r="A16" s="72"/>
      <c r="B16" s="73"/>
      <c r="C16" s="74"/>
      <c r="D16" s="74"/>
      <c r="E16" s="74"/>
      <c r="F16" s="75"/>
      <c r="G16" s="76"/>
      <c r="H16" s="77" t="s">
        <v>607</v>
      </c>
    </row>
    <row r="17" spans="1:8" ht="36" x14ac:dyDescent="0.25">
      <c r="A17" s="78" t="s">
        <v>608</v>
      </c>
      <c r="B17" s="79" t="s">
        <v>609</v>
      </c>
      <c r="C17" s="80" t="s">
        <v>610</v>
      </c>
      <c r="D17" s="80" t="s">
        <v>611</v>
      </c>
      <c r="E17" s="80" t="s">
        <v>612</v>
      </c>
      <c r="F17" s="81" t="s">
        <v>613</v>
      </c>
      <c r="G17" s="81" t="s">
        <v>614</v>
      </c>
      <c r="H17" s="82" t="s">
        <v>618</v>
      </c>
    </row>
    <row r="18" spans="1:8" ht="51" x14ac:dyDescent="0.25">
      <c r="A18" s="54" t="s">
        <v>0</v>
      </c>
      <c r="B18" s="50" t="s">
        <v>1</v>
      </c>
      <c r="C18" s="3"/>
      <c r="D18" s="3"/>
      <c r="E18" s="3"/>
      <c r="F18" s="5">
        <f>F19</f>
        <v>3078300</v>
      </c>
      <c r="G18" s="25">
        <f t="shared" ref="G18:H18" si="0">G19</f>
        <v>3112500</v>
      </c>
      <c r="H18" s="25">
        <f t="shared" si="0"/>
        <v>3502800</v>
      </c>
    </row>
    <row r="19" spans="1:8" x14ac:dyDescent="0.25">
      <c r="A19" s="54" t="s">
        <v>2</v>
      </c>
      <c r="B19" s="50" t="s">
        <v>1</v>
      </c>
      <c r="C19" s="50" t="s">
        <v>3</v>
      </c>
      <c r="D19" s="3"/>
      <c r="E19" s="3"/>
      <c r="F19" s="6">
        <f>F20+F25</f>
        <v>3078300</v>
      </c>
      <c r="G19" s="26">
        <f>G20+G25</f>
        <v>3112500</v>
      </c>
      <c r="H19" s="26">
        <f>H20+H25</f>
        <v>3502800</v>
      </c>
    </row>
    <row r="20" spans="1:8" ht="51" x14ac:dyDescent="0.25">
      <c r="A20" s="54" t="s">
        <v>4</v>
      </c>
      <c r="B20" s="50" t="s">
        <v>1</v>
      </c>
      <c r="C20" s="50" t="s">
        <v>5</v>
      </c>
      <c r="D20" s="3"/>
      <c r="E20" s="3"/>
      <c r="F20" s="7">
        <f>F21</f>
        <v>1644800</v>
      </c>
      <c r="G20" s="27">
        <f t="shared" ref="G20:H21" si="1">G21</f>
        <v>1645000</v>
      </c>
      <c r="H20" s="27">
        <f t="shared" si="1"/>
        <v>1945300</v>
      </c>
    </row>
    <row r="21" spans="1:8" x14ac:dyDescent="0.25">
      <c r="A21" s="53" t="s">
        <v>6</v>
      </c>
      <c r="B21" s="3" t="s">
        <v>1</v>
      </c>
      <c r="C21" s="3" t="s">
        <v>5</v>
      </c>
      <c r="D21" s="3" t="s">
        <v>7</v>
      </c>
      <c r="E21" s="3"/>
      <c r="F21" s="8">
        <f>F22</f>
        <v>1644800</v>
      </c>
      <c r="G21" s="28">
        <f t="shared" si="1"/>
        <v>1645000</v>
      </c>
      <c r="H21" s="28">
        <f t="shared" si="1"/>
        <v>1945300</v>
      </c>
    </row>
    <row r="22" spans="1:8" ht="25.5" x14ac:dyDescent="0.25">
      <c r="A22" s="53" t="s">
        <v>8</v>
      </c>
      <c r="B22" s="3" t="s">
        <v>1</v>
      </c>
      <c r="C22" s="3" t="s">
        <v>5</v>
      </c>
      <c r="D22" s="3" t="s">
        <v>9</v>
      </c>
      <c r="E22" s="3"/>
      <c r="F22" s="9">
        <f>F23+F24</f>
        <v>1644800</v>
      </c>
      <c r="G22" s="29">
        <f>G23+G24</f>
        <v>1645000</v>
      </c>
      <c r="H22" s="29">
        <f>H23+H24</f>
        <v>1945300</v>
      </c>
    </row>
    <row r="23" spans="1:8" ht="25.5" x14ac:dyDescent="0.25">
      <c r="A23" s="53" t="s">
        <v>10</v>
      </c>
      <c r="B23" s="3" t="s">
        <v>1</v>
      </c>
      <c r="C23" s="3" t="s">
        <v>5</v>
      </c>
      <c r="D23" s="3" t="s">
        <v>9</v>
      </c>
      <c r="E23" s="3" t="s">
        <v>11</v>
      </c>
      <c r="F23" s="10">
        <v>1263300</v>
      </c>
      <c r="G23" s="30">
        <v>1263400</v>
      </c>
      <c r="H23" s="30">
        <v>1363800</v>
      </c>
    </row>
    <row r="24" spans="1:8" ht="51" x14ac:dyDescent="0.25">
      <c r="A24" s="53" t="s">
        <v>12</v>
      </c>
      <c r="B24" s="3" t="s">
        <v>1</v>
      </c>
      <c r="C24" s="3" t="s">
        <v>5</v>
      </c>
      <c r="D24" s="3" t="s">
        <v>9</v>
      </c>
      <c r="E24" s="3" t="s">
        <v>13</v>
      </c>
      <c r="F24" s="10">
        <v>381500</v>
      </c>
      <c r="G24" s="30">
        <v>381600</v>
      </c>
      <c r="H24" s="30">
        <v>581500</v>
      </c>
    </row>
    <row r="25" spans="1:8" ht="51" x14ac:dyDescent="0.25">
      <c r="A25" s="54" t="s">
        <v>14</v>
      </c>
      <c r="B25" s="50" t="s">
        <v>1</v>
      </c>
      <c r="C25" s="50" t="s">
        <v>15</v>
      </c>
      <c r="D25" s="3"/>
      <c r="E25" s="3"/>
      <c r="F25" s="7">
        <f>F26</f>
        <v>1433500</v>
      </c>
      <c r="G25" s="27">
        <f t="shared" ref="G25:H26" si="2">G26</f>
        <v>1467500</v>
      </c>
      <c r="H25" s="27">
        <f t="shared" si="2"/>
        <v>1557500</v>
      </c>
    </row>
    <row r="26" spans="1:8" s="2" customFormat="1" x14ac:dyDescent="0.25">
      <c r="A26" s="53" t="s">
        <v>6</v>
      </c>
      <c r="B26" s="3" t="s">
        <v>1</v>
      </c>
      <c r="C26" s="3" t="s">
        <v>15</v>
      </c>
      <c r="D26" s="3" t="s">
        <v>7</v>
      </c>
      <c r="E26" s="3"/>
      <c r="F26" s="8">
        <f>F27</f>
        <v>1433500</v>
      </c>
      <c r="G26" s="28">
        <f t="shared" si="2"/>
        <v>1467500</v>
      </c>
      <c r="H26" s="28">
        <f t="shared" si="2"/>
        <v>1557500</v>
      </c>
    </row>
    <row r="27" spans="1:8" ht="25.5" x14ac:dyDescent="0.25">
      <c r="A27" s="53" t="s">
        <v>16</v>
      </c>
      <c r="B27" s="3" t="s">
        <v>1</v>
      </c>
      <c r="C27" s="3" t="s">
        <v>15</v>
      </c>
      <c r="D27" s="3" t="s">
        <v>17</v>
      </c>
      <c r="E27" s="3"/>
      <c r="F27" s="9">
        <f>F28+F29</f>
        <v>1433500</v>
      </c>
      <c r="G27" s="29">
        <f>G28+G29</f>
        <v>1467500</v>
      </c>
      <c r="H27" s="29">
        <f>H28+H29</f>
        <v>1557500</v>
      </c>
    </row>
    <row r="28" spans="1:8" ht="25.5" x14ac:dyDescent="0.25">
      <c r="A28" s="53" t="s">
        <v>10</v>
      </c>
      <c r="B28" s="3" t="s">
        <v>1</v>
      </c>
      <c r="C28" s="3" t="s">
        <v>15</v>
      </c>
      <c r="D28" s="3" t="s">
        <v>17</v>
      </c>
      <c r="E28" s="3" t="s">
        <v>11</v>
      </c>
      <c r="F28" s="10">
        <v>1101000</v>
      </c>
      <c r="G28" s="30">
        <v>1125000</v>
      </c>
      <c r="H28" s="30">
        <v>1205000</v>
      </c>
    </row>
    <row r="29" spans="1:8" ht="51" x14ac:dyDescent="0.25">
      <c r="A29" s="53" t="s">
        <v>12</v>
      </c>
      <c r="B29" s="3" t="s">
        <v>1</v>
      </c>
      <c r="C29" s="3" t="s">
        <v>15</v>
      </c>
      <c r="D29" s="3" t="s">
        <v>17</v>
      </c>
      <c r="E29" s="3" t="s">
        <v>13</v>
      </c>
      <c r="F29" s="10">
        <v>332500</v>
      </c>
      <c r="G29" s="30">
        <v>342500</v>
      </c>
      <c r="H29" s="30">
        <v>352500</v>
      </c>
    </row>
    <row r="30" spans="1:8" ht="76.5" x14ac:dyDescent="0.25">
      <c r="A30" s="54" t="s">
        <v>18</v>
      </c>
      <c r="B30" s="50" t="s">
        <v>19</v>
      </c>
      <c r="C30" s="50"/>
      <c r="D30" s="3"/>
      <c r="E30" s="3"/>
      <c r="F30" s="5">
        <f>F31+F40+F194+F169</f>
        <v>412370166.41999996</v>
      </c>
      <c r="G30" s="25">
        <f>G31+G40+G194+G169</f>
        <v>439066647.98999995</v>
      </c>
      <c r="H30" s="25">
        <f>H31+H40+H194+H169</f>
        <v>466395056.52999997</v>
      </c>
    </row>
    <row r="31" spans="1:8" x14ac:dyDescent="0.25">
      <c r="A31" s="54" t="s">
        <v>2</v>
      </c>
      <c r="B31" s="50" t="s">
        <v>19</v>
      </c>
      <c r="C31" s="50" t="s">
        <v>3</v>
      </c>
      <c r="D31" s="3"/>
      <c r="E31" s="3"/>
      <c r="F31" s="6">
        <f>F32</f>
        <v>582880</v>
      </c>
      <c r="G31" s="6">
        <f t="shared" ref="G31:H31" si="3">G32</f>
        <v>582880</v>
      </c>
      <c r="H31" s="6">
        <f t="shared" si="3"/>
        <v>582880</v>
      </c>
    </row>
    <row r="32" spans="1:8" ht="63.75" x14ac:dyDescent="0.25">
      <c r="A32" s="54" t="s">
        <v>20</v>
      </c>
      <c r="B32" s="50" t="s">
        <v>19</v>
      </c>
      <c r="C32" s="50" t="s">
        <v>21</v>
      </c>
      <c r="D32" s="3"/>
      <c r="E32" s="3"/>
      <c r="F32" s="7">
        <f>F33</f>
        <v>582880</v>
      </c>
      <c r="G32" s="27">
        <f t="shared" ref="G32:H35" si="4">G33</f>
        <v>582880</v>
      </c>
      <c r="H32" s="27">
        <f t="shared" si="4"/>
        <v>582880</v>
      </c>
    </row>
    <row r="33" spans="1:8" s="2" customFormat="1" ht="25.5" x14ac:dyDescent="0.25">
      <c r="A33" s="53" t="s">
        <v>22</v>
      </c>
      <c r="B33" s="3" t="s">
        <v>19</v>
      </c>
      <c r="C33" s="3" t="s">
        <v>21</v>
      </c>
      <c r="D33" s="3" t="s">
        <v>23</v>
      </c>
      <c r="E33" s="3"/>
      <c r="F33" s="8">
        <f>F34</f>
        <v>582880</v>
      </c>
      <c r="G33" s="28">
        <f t="shared" si="4"/>
        <v>582880</v>
      </c>
      <c r="H33" s="28">
        <f t="shared" si="4"/>
        <v>582880</v>
      </c>
    </row>
    <row r="34" spans="1:8" ht="51" x14ac:dyDescent="0.25">
      <c r="A34" s="53" t="s">
        <v>24</v>
      </c>
      <c r="B34" s="3" t="s">
        <v>19</v>
      </c>
      <c r="C34" s="3" t="s">
        <v>21</v>
      </c>
      <c r="D34" s="3" t="s">
        <v>25</v>
      </c>
      <c r="E34" s="3"/>
      <c r="F34" s="12">
        <f>F35</f>
        <v>582880</v>
      </c>
      <c r="G34" s="33">
        <f t="shared" si="4"/>
        <v>582880</v>
      </c>
      <c r="H34" s="33">
        <f t="shared" si="4"/>
        <v>582880</v>
      </c>
    </row>
    <row r="35" spans="1:8" ht="25.5" x14ac:dyDescent="0.25">
      <c r="A35" s="53" t="s">
        <v>26</v>
      </c>
      <c r="B35" s="3" t="s">
        <v>19</v>
      </c>
      <c r="C35" s="3" t="s">
        <v>21</v>
      </c>
      <c r="D35" s="3" t="s">
        <v>27</v>
      </c>
      <c r="E35" s="3"/>
      <c r="F35" s="13">
        <f>F36</f>
        <v>582880</v>
      </c>
      <c r="G35" s="34">
        <f t="shared" si="4"/>
        <v>582880</v>
      </c>
      <c r="H35" s="34">
        <f t="shared" si="4"/>
        <v>582880</v>
      </c>
    </row>
    <row r="36" spans="1:8" ht="114.75" x14ac:dyDescent="0.25">
      <c r="A36" s="53" t="s">
        <v>28</v>
      </c>
      <c r="B36" s="3" t="s">
        <v>19</v>
      </c>
      <c r="C36" s="3" t="s">
        <v>21</v>
      </c>
      <c r="D36" s="3" t="s">
        <v>29</v>
      </c>
      <c r="E36" s="3"/>
      <c r="F36" s="9">
        <f>F37+F38+F39</f>
        <v>582880</v>
      </c>
      <c r="G36" s="29">
        <f>G37+G38+G39</f>
        <v>582880</v>
      </c>
      <c r="H36" s="29">
        <f>H37+H38+H39</f>
        <v>582880</v>
      </c>
    </row>
    <row r="37" spans="1:8" ht="25.5" x14ac:dyDescent="0.25">
      <c r="A37" s="53" t="s">
        <v>10</v>
      </c>
      <c r="B37" s="3" t="s">
        <v>19</v>
      </c>
      <c r="C37" s="3" t="s">
        <v>21</v>
      </c>
      <c r="D37" s="3" t="s">
        <v>29</v>
      </c>
      <c r="E37" s="3" t="s">
        <v>11</v>
      </c>
      <c r="F37" s="10">
        <v>429247</v>
      </c>
      <c r="G37" s="10">
        <v>429247</v>
      </c>
      <c r="H37" s="10">
        <v>429247</v>
      </c>
    </row>
    <row r="38" spans="1:8" ht="51" x14ac:dyDescent="0.25">
      <c r="A38" s="53" t="s">
        <v>12</v>
      </c>
      <c r="B38" s="3" t="s">
        <v>19</v>
      </c>
      <c r="C38" s="3" t="s">
        <v>21</v>
      </c>
      <c r="D38" s="3" t="s">
        <v>29</v>
      </c>
      <c r="E38" s="3" t="s">
        <v>13</v>
      </c>
      <c r="F38" s="10">
        <v>129633</v>
      </c>
      <c r="G38" s="30">
        <v>129633</v>
      </c>
      <c r="H38" s="30">
        <v>129633</v>
      </c>
    </row>
    <row r="39" spans="1:8" x14ac:dyDescent="0.25">
      <c r="A39" s="53" t="s">
        <v>30</v>
      </c>
      <c r="B39" s="3" t="s">
        <v>19</v>
      </c>
      <c r="C39" s="3" t="s">
        <v>21</v>
      </c>
      <c r="D39" s="3" t="s">
        <v>29</v>
      </c>
      <c r="E39" s="3" t="s">
        <v>31</v>
      </c>
      <c r="F39" s="10">
        <v>24000</v>
      </c>
      <c r="G39" s="30">
        <v>24000</v>
      </c>
      <c r="H39" s="30">
        <v>24000</v>
      </c>
    </row>
    <row r="40" spans="1:8" x14ac:dyDescent="0.25">
      <c r="A40" s="54" t="s">
        <v>37</v>
      </c>
      <c r="B40" s="50" t="s">
        <v>19</v>
      </c>
      <c r="C40" s="50" t="s">
        <v>38</v>
      </c>
      <c r="D40" s="50"/>
      <c r="E40" s="50"/>
      <c r="F40" s="14">
        <f>F41+F59+F101+F121</f>
        <v>408278448.27999997</v>
      </c>
      <c r="G40" s="14">
        <f>G41+G59+G101+G121</f>
        <v>434988124.97999996</v>
      </c>
      <c r="H40" s="14">
        <f>H41+H59+H101+H121</f>
        <v>462016533.51999998</v>
      </c>
    </row>
    <row r="41" spans="1:8" x14ac:dyDescent="0.25">
      <c r="A41" s="54" t="s">
        <v>39</v>
      </c>
      <c r="B41" s="50" t="s">
        <v>19</v>
      </c>
      <c r="C41" s="50" t="s">
        <v>40</v>
      </c>
      <c r="D41" s="50"/>
      <c r="E41" s="50"/>
      <c r="F41" s="15">
        <f>F42</f>
        <v>39865730</v>
      </c>
      <c r="G41" s="35">
        <f t="shared" ref="G41:H42" si="5">G42</f>
        <v>42249224.899999999</v>
      </c>
      <c r="H41" s="35">
        <f t="shared" si="5"/>
        <v>44995730</v>
      </c>
    </row>
    <row r="42" spans="1:8" ht="25.5" x14ac:dyDescent="0.25">
      <c r="A42" s="53" t="s">
        <v>41</v>
      </c>
      <c r="B42" s="3" t="s">
        <v>19</v>
      </c>
      <c r="C42" s="3" t="s">
        <v>40</v>
      </c>
      <c r="D42" s="3" t="s">
        <v>42</v>
      </c>
      <c r="E42" s="3"/>
      <c r="F42" s="10">
        <f>F43</f>
        <v>39865730</v>
      </c>
      <c r="G42" s="30">
        <f t="shared" si="5"/>
        <v>42249224.899999999</v>
      </c>
      <c r="H42" s="30">
        <f t="shared" si="5"/>
        <v>44995730</v>
      </c>
    </row>
    <row r="43" spans="1:8" ht="25.5" x14ac:dyDescent="0.25">
      <c r="A43" s="53" t="s">
        <v>43</v>
      </c>
      <c r="B43" s="3" t="s">
        <v>19</v>
      </c>
      <c r="C43" s="3" t="s">
        <v>40</v>
      </c>
      <c r="D43" s="3" t="s">
        <v>44</v>
      </c>
      <c r="E43" s="3"/>
      <c r="F43" s="11">
        <f>F44+F55</f>
        <v>39865730</v>
      </c>
      <c r="G43" s="11">
        <f>G44+G55</f>
        <v>42249224.899999999</v>
      </c>
      <c r="H43" s="11">
        <f>H44+H55</f>
        <v>44995730</v>
      </c>
    </row>
    <row r="44" spans="1:8" ht="51" x14ac:dyDescent="0.25">
      <c r="A44" s="53" t="s">
        <v>45</v>
      </c>
      <c r="B44" s="3" t="s">
        <v>19</v>
      </c>
      <c r="C44" s="3" t="s">
        <v>40</v>
      </c>
      <c r="D44" s="3" t="s">
        <v>46</v>
      </c>
      <c r="E44" s="3"/>
      <c r="F44" s="9">
        <f>F45+F47+F49+F51+F53</f>
        <v>38395730</v>
      </c>
      <c r="G44" s="9">
        <f>G45+G47+G49+G51+G53</f>
        <v>40779224.899999999</v>
      </c>
      <c r="H44" s="9">
        <f>H45+H47+H49+H51+H53</f>
        <v>43525730</v>
      </c>
    </row>
    <row r="45" spans="1:8" ht="63.75" x14ac:dyDescent="0.25">
      <c r="A45" s="53" t="s">
        <v>47</v>
      </c>
      <c r="B45" s="3" t="s">
        <v>19</v>
      </c>
      <c r="C45" s="3" t="s">
        <v>40</v>
      </c>
      <c r="D45" s="3" t="s">
        <v>48</v>
      </c>
      <c r="E45" s="3"/>
      <c r="F45" s="10">
        <f>F46</f>
        <v>29552030</v>
      </c>
      <c r="G45" s="30">
        <f t="shared" ref="G45:H45" si="6">G46</f>
        <v>31935524.899999999</v>
      </c>
      <c r="H45" s="30">
        <f t="shared" si="6"/>
        <v>34682030</v>
      </c>
    </row>
    <row r="46" spans="1:8" ht="63.75" x14ac:dyDescent="0.25">
      <c r="A46" s="53" t="s">
        <v>49</v>
      </c>
      <c r="B46" s="3" t="s">
        <v>19</v>
      </c>
      <c r="C46" s="3" t="s">
        <v>40</v>
      </c>
      <c r="D46" s="3" t="s">
        <v>48</v>
      </c>
      <c r="E46" s="3" t="s">
        <v>50</v>
      </c>
      <c r="F46" s="11">
        <v>29552030</v>
      </c>
      <c r="G46" s="31">
        <v>31935524.899999999</v>
      </c>
      <c r="H46" s="31">
        <v>34682030</v>
      </c>
    </row>
    <row r="47" spans="1:8" ht="63.75" x14ac:dyDescent="0.25">
      <c r="A47" s="53" t="s">
        <v>51</v>
      </c>
      <c r="B47" s="3" t="s">
        <v>19</v>
      </c>
      <c r="C47" s="3" t="s">
        <v>40</v>
      </c>
      <c r="D47" s="3" t="s">
        <v>52</v>
      </c>
      <c r="E47" s="3"/>
      <c r="F47" s="10">
        <f>F48</f>
        <v>57600</v>
      </c>
      <c r="G47" s="30">
        <f t="shared" ref="G47:H47" si="7">G48</f>
        <v>57600</v>
      </c>
      <c r="H47" s="30">
        <f t="shared" si="7"/>
        <v>57600</v>
      </c>
    </row>
    <row r="48" spans="1:8" ht="63.75" x14ac:dyDescent="0.25">
      <c r="A48" s="53" t="s">
        <v>49</v>
      </c>
      <c r="B48" s="3" t="s">
        <v>19</v>
      </c>
      <c r="C48" s="3" t="s">
        <v>40</v>
      </c>
      <c r="D48" s="3" t="s">
        <v>52</v>
      </c>
      <c r="E48" s="3" t="s">
        <v>50</v>
      </c>
      <c r="F48" s="11">
        <v>57600</v>
      </c>
      <c r="G48" s="31">
        <v>57600</v>
      </c>
      <c r="H48" s="31">
        <v>57600</v>
      </c>
    </row>
    <row r="49" spans="1:8" x14ac:dyDescent="0.25">
      <c r="A49" s="53" t="s">
        <v>53</v>
      </c>
      <c r="B49" s="3" t="s">
        <v>19</v>
      </c>
      <c r="C49" s="3" t="s">
        <v>40</v>
      </c>
      <c r="D49" s="3" t="s">
        <v>54</v>
      </c>
      <c r="E49" s="3"/>
      <c r="F49" s="10">
        <f>F50</f>
        <v>2564000</v>
      </c>
      <c r="G49" s="30">
        <f t="shared" ref="G49:H49" si="8">G50</f>
        <v>2564000</v>
      </c>
      <c r="H49" s="30">
        <f t="shared" si="8"/>
        <v>2564000</v>
      </c>
    </row>
    <row r="50" spans="1:8" ht="25.5" x14ac:dyDescent="0.25">
      <c r="A50" s="53" t="s">
        <v>34</v>
      </c>
      <c r="B50" s="3" t="s">
        <v>19</v>
      </c>
      <c r="C50" s="3" t="s">
        <v>40</v>
      </c>
      <c r="D50" s="3" t="s">
        <v>54</v>
      </c>
      <c r="E50" s="3" t="s">
        <v>35</v>
      </c>
      <c r="F50" s="11">
        <v>2564000</v>
      </c>
      <c r="G50" s="31">
        <v>2564000</v>
      </c>
      <c r="H50" s="31">
        <v>2564000</v>
      </c>
    </row>
    <row r="51" spans="1:8" ht="25.5" x14ac:dyDescent="0.25">
      <c r="A51" s="53" t="s">
        <v>55</v>
      </c>
      <c r="B51" s="3" t="s">
        <v>19</v>
      </c>
      <c r="C51" s="3" t="s">
        <v>40</v>
      </c>
      <c r="D51" s="3" t="s">
        <v>56</v>
      </c>
      <c r="E51" s="3"/>
      <c r="F51" s="10">
        <f>F52</f>
        <v>6163100</v>
      </c>
      <c r="G51" s="30">
        <f t="shared" ref="G51:H51" si="9">G52</f>
        <v>6163100</v>
      </c>
      <c r="H51" s="30">
        <f t="shared" si="9"/>
        <v>6163100</v>
      </c>
    </row>
    <row r="52" spans="1:8" ht="63.75" x14ac:dyDescent="0.25">
      <c r="A52" s="53" t="s">
        <v>49</v>
      </c>
      <c r="B52" s="3" t="s">
        <v>19</v>
      </c>
      <c r="C52" s="3" t="s">
        <v>40</v>
      </c>
      <c r="D52" s="3" t="s">
        <v>56</v>
      </c>
      <c r="E52" s="3" t="s">
        <v>50</v>
      </c>
      <c r="F52" s="11">
        <v>6163100</v>
      </c>
      <c r="G52" s="31">
        <v>6163100</v>
      </c>
      <c r="H52" s="31">
        <v>6163100</v>
      </c>
    </row>
    <row r="53" spans="1:8" ht="38.25" x14ac:dyDescent="0.25">
      <c r="A53" s="53" t="s">
        <v>57</v>
      </c>
      <c r="B53" s="3" t="s">
        <v>19</v>
      </c>
      <c r="C53" s="3" t="s">
        <v>40</v>
      </c>
      <c r="D53" s="3" t="s">
        <v>58</v>
      </c>
      <c r="E53" s="3"/>
      <c r="F53" s="11">
        <f>F54</f>
        <v>59000</v>
      </c>
      <c r="G53" s="31">
        <f t="shared" ref="G53:H53" si="10">G54</f>
        <v>59000</v>
      </c>
      <c r="H53" s="31">
        <f t="shared" si="10"/>
        <v>59000</v>
      </c>
    </row>
    <row r="54" spans="1:8" x14ac:dyDescent="0.25">
      <c r="A54" s="53" t="s">
        <v>30</v>
      </c>
      <c r="B54" s="3" t="s">
        <v>19</v>
      </c>
      <c r="C54" s="3" t="s">
        <v>40</v>
      </c>
      <c r="D54" s="3" t="s">
        <v>58</v>
      </c>
      <c r="E54" s="3" t="s">
        <v>31</v>
      </c>
      <c r="F54" s="13">
        <v>59000</v>
      </c>
      <c r="G54" s="34">
        <v>59000</v>
      </c>
      <c r="H54" s="34">
        <v>59000</v>
      </c>
    </row>
    <row r="55" spans="1:8" ht="38.25" x14ac:dyDescent="0.25">
      <c r="A55" s="53" t="s">
        <v>59</v>
      </c>
      <c r="B55" s="3" t="s">
        <v>19</v>
      </c>
      <c r="C55" s="3" t="s">
        <v>40</v>
      </c>
      <c r="D55" s="3" t="s">
        <v>60</v>
      </c>
      <c r="E55" s="3"/>
      <c r="F55" s="11">
        <f>F56</f>
        <v>1470000</v>
      </c>
      <c r="G55" s="31">
        <f t="shared" ref="G55:H57" si="11">G56</f>
        <v>1470000</v>
      </c>
      <c r="H55" s="31">
        <f t="shared" si="11"/>
        <v>1470000</v>
      </c>
    </row>
    <row r="56" spans="1:8" ht="51" x14ac:dyDescent="0.25">
      <c r="A56" s="53" t="s">
        <v>61</v>
      </c>
      <c r="B56" s="3" t="s">
        <v>19</v>
      </c>
      <c r="C56" s="3" t="s">
        <v>40</v>
      </c>
      <c r="D56" s="3" t="s">
        <v>62</v>
      </c>
      <c r="E56" s="3"/>
      <c r="F56" s="9">
        <f>F57</f>
        <v>1470000</v>
      </c>
      <c r="G56" s="29">
        <f t="shared" si="11"/>
        <v>1470000</v>
      </c>
      <c r="H56" s="29">
        <f t="shared" si="11"/>
        <v>1470000</v>
      </c>
    </row>
    <row r="57" spans="1:8" ht="25.5" x14ac:dyDescent="0.25">
      <c r="A57" s="53" t="s">
        <v>34</v>
      </c>
      <c r="B57" s="3" t="s">
        <v>19</v>
      </c>
      <c r="C57" s="3" t="s">
        <v>40</v>
      </c>
      <c r="D57" s="3" t="s">
        <v>62</v>
      </c>
      <c r="E57" s="3" t="s">
        <v>35</v>
      </c>
      <c r="F57" s="10">
        <f>F58</f>
        <v>1470000</v>
      </c>
      <c r="G57" s="30">
        <f t="shared" si="11"/>
        <v>1470000</v>
      </c>
      <c r="H57" s="30">
        <f t="shared" si="11"/>
        <v>1470000</v>
      </c>
    </row>
    <row r="58" spans="1:8" ht="38.25" x14ac:dyDescent="0.25">
      <c r="A58" s="53" t="s">
        <v>36</v>
      </c>
      <c r="B58" s="3" t="s">
        <v>19</v>
      </c>
      <c r="C58" s="3" t="s">
        <v>40</v>
      </c>
      <c r="D58" s="3" t="s">
        <v>62</v>
      </c>
      <c r="E58" s="3" t="s">
        <v>35</v>
      </c>
      <c r="F58" s="11">
        <v>1470000</v>
      </c>
      <c r="G58" s="31">
        <v>1470000</v>
      </c>
      <c r="H58" s="32">
        <v>1470000</v>
      </c>
    </row>
    <row r="59" spans="1:8" x14ac:dyDescent="0.25">
      <c r="A59" s="54" t="s">
        <v>63</v>
      </c>
      <c r="B59" s="50" t="s">
        <v>19</v>
      </c>
      <c r="C59" s="50" t="s">
        <v>64</v>
      </c>
      <c r="D59" s="50"/>
      <c r="E59" s="50"/>
      <c r="F59" s="14">
        <f>F60</f>
        <v>219665958.33999997</v>
      </c>
      <c r="G59" s="14">
        <f t="shared" ref="G59:H59" si="12">G60</f>
        <v>234787508.31</v>
      </c>
      <c r="H59" s="14">
        <f t="shared" si="12"/>
        <v>249576238.82999998</v>
      </c>
    </row>
    <row r="60" spans="1:8" ht="25.5" x14ac:dyDescent="0.25">
      <c r="A60" s="53" t="s">
        <v>41</v>
      </c>
      <c r="B60" s="3" t="s">
        <v>19</v>
      </c>
      <c r="C60" s="3" t="s">
        <v>64</v>
      </c>
      <c r="D60" s="3" t="s">
        <v>42</v>
      </c>
      <c r="E60" s="3"/>
      <c r="F60" s="10">
        <f>F61</f>
        <v>219665958.33999997</v>
      </c>
      <c r="G60" s="30">
        <f t="shared" ref="G60:H60" si="13">G61</f>
        <v>234787508.31</v>
      </c>
      <c r="H60" s="30">
        <f t="shared" si="13"/>
        <v>249576238.82999998</v>
      </c>
    </row>
    <row r="61" spans="1:8" ht="25.5" x14ac:dyDescent="0.25">
      <c r="A61" s="53" t="s">
        <v>65</v>
      </c>
      <c r="B61" s="3" t="s">
        <v>19</v>
      </c>
      <c r="C61" s="3" t="s">
        <v>64</v>
      </c>
      <c r="D61" s="3" t="s">
        <v>66</v>
      </c>
      <c r="E61" s="3"/>
      <c r="F61" s="11">
        <f>F62+F82+F93+F98</f>
        <v>219665958.33999997</v>
      </c>
      <c r="G61" s="11">
        <f>G62+G82+G93+G98</f>
        <v>234787508.31</v>
      </c>
      <c r="H61" s="11">
        <f>H62+H82+H93+H98</f>
        <v>249576238.82999998</v>
      </c>
    </row>
    <row r="62" spans="1:8" ht="51" x14ac:dyDescent="0.25">
      <c r="A62" s="53" t="s">
        <v>67</v>
      </c>
      <c r="B62" s="3" t="s">
        <v>19</v>
      </c>
      <c r="C62" s="3" t="s">
        <v>64</v>
      </c>
      <c r="D62" s="3" t="s">
        <v>68</v>
      </c>
      <c r="E62" s="3"/>
      <c r="F62" s="10">
        <f>F63+F68+F71+F80+F74</f>
        <v>210543602.69999999</v>
      </c>
      <c r="G62" s="10">
        <f>G63+G68+G71+G80+G74</f>
        <v>225746055.59999999</v>
      </c>
      <c r="H62" s="10">
        <f>H63+H68+H71+H80+H74</f>
        <v>240805106.94999999</v>
      </c>
    </row>
    <row r="63" spans="1:8" ht="114.75" x14ac:dyDescent="0.25">
      <c r="A63" s="53" t="s">
        <v>69</v>
      </c>
      <c r="B63" s="3" t="s">
        <v>19</v>
      </c>
      <c r="C63" s="3" t="s">
        <v>64</v>
      </c>
      <c r="D63" s="3" t="s">
        <v>70</v>
      </c>
      <c r="E63" s="3"/>
      <c r="F63" s="11">
        <f>F64+F65+F66+F67</f>
        <v>169600902.69999999</v>
      </c>
      <c r="G63" s="31">
        <f>G64+G65+G66+G67</f>
        <v>184803355.59999999</v>
      </c>
      <c r="H63" s="31">
        <f>H64+H65+H66+H67</f>
        <v>199862406.94999999</v>
      </c>
    </row>
    <row r="64" spans="1:8" x14ac:dyDescent="0.25">
      <c r="A64" s="53" t="s">
        <v>71</v>
      </c>
      <c r="B64" s="3" t="s">
        <v>19</v>
      </c>
      <c r="C64" s="3" t="s">
        <v>64</v>
      </c>
      <c r="D64" s="3" t="s">
        <v>70</v>
      </c>
      <c r="E64" s="3" t="s">
        <v>72</v>
      </c>
      <c r="F64" s="11">
        <v>7858336</v>
      </c>
      <c r="G64" s="11">
        <v>8568740</v>
      </c>
      <c r="H64" s="11">
        <v>9272504</v>
      </c>
    </row>
    <row r="65" spans="1:8" ht="51" x14ac:dyDescent="0.25">
      <c r="A65" s="53" t="s">
        <v>73</v>
      </c>
      <c r="B65" s="3" t="s">
        <v>19</v>
      </c>
      <c r="C65" s="3" t="s">
        <v>64</v>
      </c>
      <c r="D65" s="3" t="s">
        <v>70</v>
      </c>
      <c r="E65" s="3" t="s">
        <v>74</v>
      </c>
      <c r="F65" s="11">
        <v>2373218</v>
      </c>
      <c r="G65" s="31">
        <v>2587760</v>
      </c>
      <c r="H65" s="31">
        <v>2800296</v>
      </c>
    </row>
    <row r="66" spans="1:8" x14ac:dyDescent="0.25">
      <c r="A66" s="53" t="s">
        <v>30</v>
      </c>
      <c r="B66" s="3" t="s">
        <v>19</v>
      </c>
      <c r="C66" s="3" t="s">
        <v>64</v>
      </c>
      <c r="D66" s="3" t="s">
        <v>70</v>
      </c>
      <c r="E66" s="3" t="s">
        <v>31</v>
      </c>
      <c r="F66" s="10">
        <v>45631</v>
      </c>
      <c r="G66" s="10">
        <v>45631</v>
      </c>
      <c r="H66" s="10">
        <v>45631</v>
      </c>
    </row>
    <row r="67" spans="1:8" ht="63.75" x14ac:dyDescent="0.25">
      <c r="A67" s="53" t="s">
        <v>49</v>
      </c>
      <c r="B67" s="3" t="s">
        <v>19</v>
      </c>
      <c r="C67" s="3" t="s">
        <v>64</v>
      </c>
      <c r="D67" s="3" t="s">
        <v>70</v>
      </c>
      <c r="E67" s="3" t="s">
        <v>50</v>
      </c>
      <c r="F67" s="9">
        <v>159323717.69999999</v>
      </c>
      <c r="G67" s="29">
        <v>173601224.59999999</v>
      </c>
      <c r="H67" s="29">
        <v>187743975.94999999</v>
      </c>
    </row>
    <row r="68" spans="1:8" ht="63.75" x14ac:dyDescent="0.25">
      <c r="A68" s="53" t="s">
        <v>51</v>
      </c>
      <c r="B68" s="3" t="s">
        <v>19</v>
      </c>
      <c r="C68" s="3" t="s">
        <v>64</v>
      </c>
      <c r="D68" s="3" t="s">
        <v>75</v>
      </c>
      <c r="E68" s="3"/>
      <c r="F68" s="11">
        <f>F69+F70</f>
        <v>520800</v>
      </c>
      <c r="G68" s="31">
        <f>G69+G70</f>
        <v>520800</v>
      </c>
      <c r="H68" s="31">
        <f>H69+H70</f>
        <v>520800</v>
      </c>
    </row>
    <row r="69" spans="1:8" x14ac:dyDescent="0.25">
      <c r="A69" s="53" t="s">
        <v>30</v>
      </c>
      <c r="B69" s="3" t="s">
        <v>19</v>
      </c>
      <c r="C69" s="3" t="s">
        <v>64</v>
      </c>
      <c r="D69" s="3" t="s">
        <v>75</v>
      </c>
      <c r="E69" s="3" t="s">
        <v>31</v>
      </c>
      <c r="F69" s="10">
        <v>28800</v>
      </c>
      <c r="G69" s="30">
        <v>28800</v>
      </c>
      <c r="H69" s="30">
        <v>28800</v>
      </c>
    </row>
    <row r="70" spans="1:8" ht="63.75" x14ac:dyDescent="0.25">
      <c r="A70" s="53" t="s">
        <v>49</v>
      </c>
      <c r="B70" s="3" t="s">
        <v>19</v>
      </c>
      <c r="C70" s="3" t="s">
        <v>64</v>
      </c>
      <c r="D70" s="3" t="s">
        <v>75</v>
      </c>
      <c r="E70" s="3" t="s">
        <v>50</v>
      </c>
      <c r="F70" s="9">
        <v>492000</v>
      </c>
      <c r="G70" s="29">
        <v>492000</v>
      </c>
      <c r="H70" s="29">
        <v>492000</v>
      </c>
    </row>
    <row r="71" spans="1:8" x14ac:dyDescent="0.25">
      <c r="A71" s="53" t="s">
        <v>53</v>
      </c>
      <c r="B71" s="3" t="s">
        <v>19</v>
      </c>
      <c r="C71" s="3" t="s">
        <v>64</v>
      </c>
      <c r="D71" s="3" t="s">
        <v>76</v>
      </c>
      <c r="E71" s="3"/>
      <c r="F71" s="11">
        <f>F72+F73</f>
        <v>3244000</v>
      </c>
      <c r="G71" s="31">
        <f>G72+G73</f>
        <v>3244000</v>
      </c>
      <c r="H71" s="31">
        <f>H72+H73</f>
        <v>3244000</v>
      </c>
    </row>
    <row r="72" spans="1:8" ht="25.5" x14ac:dyDescent="0.25">
      <c r="A72" s="53" t="s">
        <v>34</v>
      </c>
      <c r="B72" s="3" t="s">
        <v>19</v>
      </c>
      <c r="C72" s="3" t="s">
        <v>64</v>
      </c>
      <c r="D72" s="3" t="s">
        <v>76</v>
      </c>
      <c r="E72" s="3" t="s">
        <v>35</v>
      </c>
      <c r="F72" s="11">
        <v>3168000</v>
      </c>
      <c r="G72" s="31">
        <v>3168000</v>
      </c>
      <c r="H72" s="31">
        <v>3168000</v>
      </c>
    </row>
    <row r="73" spans="1:8" ht="25.5" x14ac:dyDescent="0.25">
      <c r="A73" s="53" t="s">
        <v>77</v>
      </c>
      <c r="B73" s="3" t="s">
        <v>19</v>
      </c>
      <c r="C73" s="3" t="s">
        <v>64</v>
      </c>
      <c r="D73" s="3" t="s">
        <v>76</v>
      </c>
      <c r="E73" s="3" t="s">
        <v>78</v>
      </c>
      <c r="F73" s="11">
        <v>76000</v>
      </c>
      <c r="G73" s="31">
        <v>76000</v>
      </c>
      <c r="H73" s="31">
        <v>76000</v>
      </c>
    </row>
    <row r="74" spans="1:8" ht="63.75" x14ac:dyDescent="0.25">
      <c r="A74" s="53" t="s">
        <v>79</v>
      </c>
      <c r="B74" s="3" t="s">
        <v>19</v>
      </c>
      <c r="C74" s="3" t="s">
        <v>64</v>
      </c>
      <c r="D74" s="3" t="s">
        <v>80</v>
      </c>
      <c r="E74" s="3"/>
      <c r="F74" s="11">
        <f>F75+F76+F77+F78+F79</f>
        <v>37111100</v>
      </c>
      <c r="G74" s="31">
        <f>G75+G76+G77+G78+G79</f>
        <v>37111100</v>
      </c>
      <c r="H74" s="31">
        <f>H75+H76+H77+H78+H79</f>
        <v>37111100</v>
      </c>
    </row>
    <row r="75" spans="1:8" x14ac:dyDescent="0.25">
      <c r="A75" s="53" t="s">
        <v>30</v>
      </c>
      <c r="B75" s="3" t="s">
        <v>19</v>
      </c>
      <c r="C75" s="3" t="s">
        <v>64</v>
      </c>
      <c r="D75" s="3" t="s">
        <v>80</v>
      </c>
      <c r="E75" s="3" t="s">
        <v>31</v>
      </c>
      <c r="F75" s="11">
        <v>339300</v>
      </c>
      <c r="G75" s="11">
        <v>339300</v>
      </c>
      <c r="H75" s="11">
        <v>339300</v>
      </c>
    </row>
    <row r="76" spans="1:8" x14ac:dyDescent="0.25">
      <c r="A76" s="53" t="s">
        <v>81</v>
      </c>
      <c r="B76" s="3" t="s">
        <v>19</v>
      </c>
      <c r="C76" s="3" t="s">
        <v>64</v>
      </c>
      <c r="D76" s="3" t="s">
        <v>80</v>
      </c>
      <c r="E76" s="3" t="s">
        <v>82</v>
      </c>
      <c r="F76" s="11">
        <v>2887800</v>
      </c>
      <c r="G76" s="31">
        <v>2887800</v>
      </c>
      <c r="H76" s="31">
        <v>2887800</v>
      </c>
    </row>
    <row r="77" spans="1:8" ht="63.75" x14ac:dyDescent="0.25">
      <c r="A77" s="53" t="s">
        <v>49</v>
      </c>
      <c r="B77" s="3" t="s">
        <v>19</v>
      </c>
      <c r="C77" s="3" t="s">
        <v>64</v>
      </c>
      <c r="D77" s="3" t="s">
        <v>80</v>
      </c>
      <c r="E77" s="3" t="s">
        <v>50</v>
      </c>
      <c r="F77" s="10">
        <v>33840700</v>
      </c>
      <c r="G77" s="30">
        <v>33840700</v>
      </c>
      <c r="H77" s="30">
        <v>33840700</v>
      </c>
    </row>
    <row r="78" spans="1:8" ht="25.5" x14ac:dyDescent="0.25">
      <c r="A78" s="53" t="s">
        <v>77</v>
      </c>
      <c r="B78" s="3" t="s">
        <v>19</v>
      </c>
      <c r="C78" s="3" t="s">
        <v>64</v>
      </c>
      <c r="D78" s="3" t="s">
        <v>80</v>
      </c>
      <c r="E78" s="3" t="s">
        <v>78</v>
      </c>
      <c r="F78" s="10">
        <v>39000</v>
      </c>
      <c r="G78" s="30">
        <v>39000</v>
      </c>
      <c r="H78" s="30">
        <v>39000</v>
      </c>
    </row>
    <row r="79" spans="1:8" x14ac:dyDescent="0.25">
      <c r="A79" s="53" t="s">
        <v>83</v>
      </c>
      <c r="B79" s="3" t="s">
        <v>19</v>
      </c>
      <c r="C79" s="3" t="s">
        <v>64</v>
      </c>
      <c r="D79" s="3" t="s">
        <v>80</v>
      </c>
      <c r="E79" s="3" t="s">
        <v>84</v>
      </c>
      <c r="F79" s="9">
        <v>4300</v>
      </c>
      <c r="G79" s="29">
        <v>4300</v>
      </c>
      <c r="H79" s="29">
        <v>4300</v>
      </c>
    </row>
    <row r="80" spans="1:8" ht="38.25" x14ac:dyDescent="0.25">
      <c r="A80" s="53" t="s">
        <v>57</v>
      </c>
      <c r="B80" s="3" t="s">
        <v>19</v>
      </c>
      <c r="C80" s="3" t="s">
        <v>64</v>
      </c>
      <c r="D80" s="3" t="s">
        <v>85</v>
      </c>
      <c r="E80" s="3"/>
      <c r="F80" s="10">
        <f>F81</f>
        <v>66800</v>
      </c>
      <c r="G80" s="30">
        <f t="shared" ref="G80:H80" si="14">G81</f>
        <v>66800</v>
      </c>
      <c r="H80" s="30">
        <f t="shared" si="14"/>
        <v>66800</v>
      </c>
    </row>
    <row r="81" spans="1:8" x14ac:dyDescent="0.25">
      <c r="A81" s="53" t="s">
        <v>30</v>
      </c>
      <c r="B81" s="3" t="s">
        <v>19</v>
      </c>
      <c r="C81" s="3" t="s">
        <v>64</v>
      </c>
      <c r="D81" s="3" t="s">
        <v>85</v>
      </c>
      <c r="E81" s="3" t="s">
        <v>31</v>
      </c>
      <c r="F81" s="11">
        <v>66800</v>
      </c>
      <c r="G81" s="11">
        <v>66800</v>
      </c>
      <c r="H81" s="11">
        <v>66800</v>
      </c>
    </row>
    <row r="82" spans="1:8" ht="38.25" x14ac:dyDescent="0.25">
      <c r="A82" s="53" t="s">
        <v>86</v>
      </c>
      <c r="B82" s="3" t="s">
        <v>19</v>
      </c>
      <c r="C82" s="3" t="s">
        <v>64</v>
      </c>
      <c r="D82" s="3" t="s">
        <v>87</v>
      </c>
      <c r="E82" s="3"/>
      <c r="F82" s="9">
        <f>F83+F85+F88+F91</f>
        <v>1044355.16</v>
      </c>
      <c r="G82" s="9">
        <f>G83+G85+G88+G91</f>
        <v>951913.44</v>
      </c>
      <c r="H82" s="9">
        <f>H83+H85+H88+H91</f>
        <v>871131.88</v>
      </c>
    </row>
    <row r="83" spans="1:8" ht="76.5" x14ac:dyDescent="0.25">
      <c r="A83" s="53" t="s">
        <v>88</v>
      </c>
      <c r="B83" s="3" t="s">
        <v>19</v>
      </c>
      <c r="C83" s="3" t="s">
        <v>64</v>
      </c>
      <c r="D83" s="3" t="s">
        <v>89</v>
      </c>
      <c r="E83" s="3"/>
      <c r="F83" s="10">
        <f>F84</f>
        <v>689255.16</v>
      </c>
      <c r="G83" s="30">
        <f t="shared" ref="G83:H83" si="15">G84</f>
        <v>596813.43999999994</v>
      </c>
      <c r="H83" s="30">
        <f t="shared" si="15"/>
        <v>516031.88</v>
      </c>
    </row>
    <row r="84" spans="1:8" ht="25.5" x14ac:dyDescent="0.25">
      <c r="A84" s="53" t="s">
        <v>34</v>
      </c>
      <c r="B84" s="3" t="s">
        <v>19</v>
      </c>
      <c r="C84" s="3" t="s">
        <v>64</v>
      </c>
      <c r="D84" s="3" t="s">
        <v>89</v>
      </c>
      <c r="E84" s="3" t="s">
        <v>35</v>
      </c>
      <c r="F84" s="11">
        <v>689255.16</v>
      </c>
      <c r="G84" s="31">
        <v>596813.43999999994</v>
      </c>
      <c r="H84" s="31">
        <v>516031.88</v>
      </c>
    </row>
    <row r="85" spans="1:8" x14ac:dyDescent="0.25">
      <c r="A85" s="53" t="s">
        <v>90</v>
      </c>
      <c r="B85" s="3" t="s">
        <v>19</v>
      </c>
      <c r="C85" s="3" t="s">
        <v>64</v>
      </c>
      <c r="D85" s="3" t="s">
        <v>91</v>
      </c>
      <c r="E85" s="3"/>
      <c r="F85" s="11">
        <f>F86+F87</f>
        <v>319500</v>
      </c>
      <c r="G85" s="31">
        <f>G86+G87</f>
        <v>319500</v>
      </c>
      <c r="H85" s="31">
        <f>H86+H87</f>
        <v>319500</v>
      </c>
    </row>
    <row r="86" spans="1:8" x14ac:dyDescent="0.25">
      <c r="A86" s="53" t="s">
        <v>30</v>
      </c>
      <c r="B86" s="3" t="s">
        <v>19</v>
      </c>
      <c r="C86" s="3" t="s">
        <v>64</v>
      </c>
      <c r="D86" s="3" t="s">
        <v>91</v>
      </c>
      <c r="E86" s="3" t="s">
        <v>31</v>
      </c>
      <c r="F86" s="13">
        <v>18500</v>
      </c>
      <c r="G86" s="34">
        <v>18500</v>
      </c>
      <c r="H86" s="34">
        <v>18500</v>
      </c>
    </row>
    <row r="87" spans="1:8" ht="25.5" x14ac:dyDescent="0.25">
      <c r="A87" s="53" t="s">
        <v>34</v>
      </c>
      <c r="B87" s="3" t="s">
        <v>19</v>
      </c>
      <c r="C87" s="3" t="s">
        <v>64</v>
      </c>
      <c r="D87" s="3" t="s">
        <v>91</v>
      </c>
      <c r="E87" s="3" t="s">
        <v>35</v>
      </c>
      <c r="F87" s="10">
        <v>301000</v>
      </c>
      <c r="G87" s="30">
        <v>301000</v>
      </c>
      <c r="H87" s="30">
        <v>301000</v>
      </c>
    </row>
    <row r="88" spans="1:8" ht="63.75" x14ac:dyDescent="0.25">
      <c r="A88" s="53" t="s">
        <v>92</v>
      </c>
      <c r="B88" s="3" t="s">
        <v>19</v>
      </c>
      <c r="C88" s="3" t="s">
        <v>64</v>
      </c>
      <c r="D88" s="3" t="s">
        <v>93</v>
      </c>
      <c r="E88" s="3"/>
      <c r="F88" s="10">
        <f>F89+F90</f>
        <v>32100</v>
      </c>
      <c r="G88" s="30">
        <f>G89+G90</f>
        <v>32100</v>
      </c>
      <c r="H88" s="30">
        <f>H89+H90</f>
        <v>32100</v>
      </c>
    </row>
    <row r="89" spans="1:8" x14ac:dyDescent="0.25">
      <c r="A89" s="53" t="s">
        <v>30</v>
      </c>
      <c r="B89" s="3" t="s">
        <v>19</v>
      </c>
      <c r="C89" s="3" t="s">
        <v>64</v>
      </c>
      <c r="D89" s="3" t="s">
        <v>93</v>
      </c>
      <c r="E89" s="3" t="s">
        <v>31</v>
      </c>
      <c r="F89" s="11">
        <v>900</v>
      </c>
      <c r="G89" s="31">
        <v>900</v>
      </c>
      <c r="H89" s="31">
        <v>900</v>
      </c>
    </row>
    <row r="90" spans="1:8" ht="25.5" x14ac:dyDescent="0.25">
      <c r="A90" s="53" t="s">
        <v>34</v>
      </c>
      <c r="B90" s="3" t="s">
        <v>19</v>
      </c>
      <c r="C90" s="3" t="s">
        <v>64</v>
      </c>
      <c r="D90" s="3" t="s">
        <v>93</v>
      </c>
      <c r="E90" s="3" t="s">
        <v>35</v>
      </c>
      <c r="F90" s="10">
        <v>31200</v>
      </c>
      <c r="G90" s="30">
        <v>31200</v>
      </c>
      <c r="H90" s="30">
        <v>31200</v>
      </c>
    </row>
    <row r="91" spans="1:8" ht="63.75" x14ac:dyDescent="0.25">
      <c r="A91" s="53" t="s">
        <v>92</v>
      </c>
      <c r="B91" s="3" t="s">
        <v>19</v>
      </c>
      <c r="C91" s="3" t="s">
        <v>64</v>
      </c>
      <c r="D91" s="3" t="s">
        <v>94</v>
      </c>
      <c r="E91" s="3"/>
      <c r="F91" s="11">
        <f>F92</f>
        <v>3500</v>
      </c>
      <c r="G91" s="11">
        <f t="shared" ref="G91:H91" si="16">G92</f>
        <v>3500</v>
      </c>
      <c r="H91" s="11">
        <f t="shared" si="16"/>
        <v>3500</v>
      </c>
    </row>
    <row r="92" spans="1:8" ht="25.5" x14ac:dyDescent="0.25">
      <c r="A92" s="53" t="s">
        <v>34</v>
      </c>
      <c r="B92" s="3" t="s">
        <v>19</v>
      </c>
      <c r="C92" s="3" t="s">
        <v>64</v>
      </c>
      <c r="D92" s="3" t="s">
        <v>94</v>
      </c>
      <c r="E92" s="3">
        <v>612</v>
      </c>
      <c r="F92" s="10">
        <v>3500</v>
      </c>
      <c r="G92" s="30">
        <v>3500</v>
      </c>
      <c r="H92" s="30">
        <v>3500</v>
      </c>
    </row>
    <row r="93" spans="1:8" ht="38.25" x14ac:dyDescent="0.25">
      <c r="A93" s="53" t="s">
        <v>59</v>
      </c>
      <c r="B93" s="3" t="s">
        <v>19</v>
      </c>
      <c r="C93" s="3" t="s">
        <v>64</v>
      </c>
      <c r="D93" s="3" t="s">
        <v>96</v>
      </c>
      <c r="E93" s="3"/>
      <c r="F93" s="13">
        <f>F94</f>
        <v>7900000</v>
      </c>
      <c r="G93" s="34">
        <f t="shared" ref="G93:H93" si="17">G94</f>
        <v>7900000</v>
      </c>
      <c r="H93" s="34">
        <f t="shared" si="17"/>
        <v>7900000</v>
      </c>
    </row>
    <row r="94" spans="1:8" ht="51" x14ac:dyDescent="0.25">
      <c r="A94" s="53" t="s">
        <v>61</v>
      </c>
      <c r="B94" s="3" t="s">
        <v>19</v>
      </c>
      <c r="C94" s="3" t="s">
        <v>64</v>
      </c>
      <c r="D94" s="3" t="s">
        <v>97</v>
      </c>
      <c r="E94" s="3"/>
      <c r="F94" s="9">
        <f>F95+F96+F97</f>
        <v>7900000</v>
      </c>
      <c r="G94" s="29">
        <f>G95+G96+G97</f>
        <v>7900000</v>
      </c>
      <c r="H94" s="29">
        <f>H95+H96+H97</f>
        <v>7900000</v>
      </c>
    </row>
    <row r="95" spans="1:8" ht="25.5" x14ac:dyDescent="0.25">
      <c r="A95" s="53" t="s">
        <v>98</v>
      </c>
      <c r="B95" s="3" t="s">
        <v>19</v>
      </c>
      <c r="C95" s="3" t="s">
        <v>64</v>
      </c>
      <c r="D95" s="3" t="s">
        <v>97</v>
      </c>
      <c r="E95" s="3" t="s">
        <v>99</v>
      </c>
      <c r="F95" s="10">
        <v>174000</v>
      </c>
      <c r="G95" s="30">
        <v>174000</v>
      </c>
      <c r="H95" s="30">
        <v>174000</v>
      </c>
    </row>
    <row r="96" spans="1:8" ht="38.25" x14ac:dyDescent="0.25">
      <c r="A96" s="53" t="s">
        <v>100</v>
      </c>
      <c r="B96" s="3" t="s">
        <v>19</v>
      </c>
      <c r="C96" s="3" t="s">
        <v>64</v>
      </c>
      <c r="D96" s="3" t="s">
        <v>97</v>
      </c>
      <c r="E96" s="3" t="s">
        <v>101</v>
      </c>
      <c r="F96" s="10">
        <v>141000</v>
      </c>
      <c r="G96" s="30">
        <v>141000</v>
      </c>
      <c r="H96" s="30">
        <v>141000</v>
      </c>
    </row>
    <row r="97" spans="1:8" ht="25.5" x14ac:dyDescent="0.25">
      <c r="A97" s="53" t="s">
        <v>34</v>
      </c>
      <c r="B97" s="3" t="s">
        <v>19</v>
      </c>
      <c r="C97" s="3" t="s">
        <v>64</v>
      </c>
      <c r="D97" s="3" t="s">
        <v>97</v>
      </c>
      <c r="E97" s="3" t="s">
        <v>35</v>
      </c>
      <c r="F97" s="10">
        <v>7585000</v>
      </c>
      <c r="G97" s="30">
        <v>7585000</v>
      </c>
      <c r="H97" s="30">
        <v>7585000</v>
      </c>
    </row>
    <row r="98" spans="1:8" ht="51" x14ac:dyDescent="0.25">
      <c r="A98" s="53" t="s">
        <v>102</v>
      </c>
      <c r="B98" s="3" t="s">
        <v>19</v>
      </c>
      <c r="C98" s="3" t="s">
        <v>64</v>
      </c>
      <c r="D98" s="3" t="s">
        <v>103</v>
      </c>
      <c r="E98" s="3"/>
      <c r="F98" s="11">
        <f>F99</f>
        <v>178000.48</v>
      </c>
      <c r="G98" s="31">
        <f t="shared" ref="G98:H98" si="18">G99</f>
        <v>189539.27</v>
      </c>
      <c r="H98" s="31">
        <f t="shared" si="18"/>
        <v>0</v>
      </c>
    </row>
    <row r="99" spans="1:8" ht="102" x14ac:dyDescent="0.25">
      <c r="A99" s="53" t="s">
        <v>104</v>
      </c>
      <c r="B99" s="3" t="s">
        <v>19</v>
      </c>
      <c r="C99" s="3" t="s">
        <v>64</v>
      </c>
      <c r="D99" s="3" t="s">
        <v>105</v>
      </c>
      <c r="E99" s="3"/>
      <c r="F99" s="17">
        <f>F100</f>
        <v>178000.48</v>
      </c>
      <c r="G99" s="37">
        <f t="shared" ref="G99:H99" si="19">G100</f>
        <v>189539.27</v>
      </c>
      <c r="H99" s="37">
        <f t="shared" si="19"/>
        <v>0</v>
      </c>
    </row>
    <row r="100" spans="1:8" s="2" customFormat="1" ht="25.5" x14ac:dyDescent="0.25">
      <c r="A100" s="53" t="s">
        <v>34</v>
      </c>
      <c r="B100" s="3" t="s">
        <v>19</v>
      </c>
      <c r="C100" s="3" t="s">
        <v>64</v>
      </c>
      <c r="D100" s="3" t="s">
        <v>105</v>
      </c>
      <c r="E100" s="3" t="s">
        <v>35</v>
      </c>
      <c r="F100" s="16">
        <v>178000.48</v>
      </c>
      <c r="G100" s="36">
        <v>189539.27</v>
      </c>
      <c r="H100" s="36">
        <v>0</v>
      </c>
    </row>
    <row r="101" spans="1:8" x14ac:dyDescent="0.25">
      <c r="A101" s="54" t="s">
        <v>106</v>
      </c>
      <c r="B101" s="50" t="s">
        <v>19</v>
      </c>
      <c r="C101" s="50" t="s">
        <v>107</v>
      </c>
      <c r="D101" s="50"/>
      <c r="E101" s="50"/>
      <c r="F101" s="14">
        <f>F102</f>
        <v>29252000</v>
      </c>
      <c r="G101" s="14">
        <f t="shared" ref="G101:H102" si="20">G102</f>
        <v>29452000</v>
      </c>
      <c r="H101" s="14">
        <f t="shared" si="20"/>
        <v>29793400</v>
      </c>
    </row>
    <row r="102" spans="1:8" ht="25.5" x14ac:dyDescent="0.25">
      <c r="A102" s="53" t="s">
        <v>41</v>
      </c>
      <c r="B102" s="3" t="s">
        <v>19</v>
      </c>
      <c r="C102" s="3" t="s">
        <v>107</v>
      </c>
      <c r="D102" s="3" t="s">
        <v>42</v>
      </c>
      <c r="E102" s="3"/>
      <c r="F102" s="9">
        <f>F103</f>
        <v>29252000</v>
      </c>
      <c r="G102" s="9">
        <f t="shared" si="20"/>
        <v>29452000</v>
      </c>
      <c r="H102" s="9">
        <f t="shared" si="20"/>
        <v>29793400</v>
      </c>
    </row>
    <row r="103" spans="1:8" ht="25.5" x14ac:dyDescent="0.25">
      <c r="A103" s="53" t="s">
        <v>108</v>
      </c>
      <c r="B103" s="3" t="s">
        <v>19</v>
      </c>
      <c r="C103" s="3" t="s">
        <v>107</v>
      </c>
      <c r="D103" s="3" t="s">
        <v>109</v>
      </c>
      <c r="E103" s="3"/>
      <c r="F103" s="10">
        <f>F104+F111+F118</f>
        <v>29252000</v>
      </c>
      <c r="G103" s="10">
        <f>G104+G111+G118</f>
        <v>29452000</v>
      </c>
      <c r="H103" s="10">
        <f>H104+H111+H118</f>
        <v>29793400</v>
      </c>
    </row>
    <row r="104" spans="1:8" ht="76.5" x14ac:dyDescent="0.25">
      <c r="A104" s="53" t="s">
        <v>110</v>
      </c>
      <c r="B104" s="3" t="s">
        <v>19</v>
      </c>
      <c r="C104" s="3" t="s">
        <v>107</v>
      </c>
      <c r="D104" s="3" t="s">
        <v>111</v>
      </c>
      <c r="E104" s="3"/>
      <c r="F104" s="11">
        <f>F105+F107+F109</f>
        <v>12884000</v>
      </c>
      <c r="G104" s="11">
        <f>G105+G107+G109</f>
        <v>13084000</v>
      </c>
      <c r="H104" s="11">
        <f>H105+H107+H109</f>
        <v>13425400</v>
      </c>
    </row>
    <row r="105" spans="1:8" ht="63.75" x14ac:dyDescent="0.25">
      <c r="A105" s="53" t="s">
        <v>51</v>
      </c>
      <c r="B105" s="3" t="s">
        <v>19</v>
      </c>
      <c r="C105" s="3" t="s">
        <v>107</v>
      </c>
      <c r="D105" s="3" t="s">
        <v>112</v>
      </c>
      <c r="E105" s="3"/>
      <c r="F105" s="13">
        <f>F106</f>
        <v>14400</v>
      </c>
      <c r="G105" s="34">
        <f t="shared" ref="G105:H105" si="21">G106</f>
        <v>14400</v>
      </c>
      <c r="H105" s="34">
        <f t="shared" si="21"/>
        <v>14400</v>
      </c>
    </row>
    <row r="106" spans="1:8" ht="63.75" x14ac:dyDescent="0.25">
      <c r="A106" s="53" t="s">
        <v>49</v>
      </c>
      <c r="B106" s="3" t="s">
        <v>19</v>
      </c>
      <c r="C106" s="3" t="s">
        <v>107</v>
      </c>
      <c r="D106" s="3" t="s">
        <v>112</v>
      </c>
      <c r="E106" s="3" t="s">
        <v>50</v>
      </c>
      <c r="F106" s="9">
        <v>14400</v>
      </c>
      <c r="G106" s="29">
        <v>14400</v>
      </c>
      <c r="H106" s="29">
        <v>14400</v>
      </c>
    </row>
    <row r="107" spans="1:8" x14ac:dyDescent="0.25">
      <c r="A107" s="53" t="s">
        <v>53</v>
      </c>
      <c r="B107" s="3" t="s">
        <v>19</v>
      </c>
      <c r="C107" s="3" t="s">
        <v>107</v>
      </c>
      <c r="D107" s="3" t="s">
        <v>113</v>
      </c>
      <c r="E107" s="3"/>
      <c r="F107" s="11">
        <f>F108</f>
        <v>361000</v>
      </c>
      <c r="G107" s="31">
        <f t="shared" ref="G107:H107" si="22">G108</f>
        <v>361000</v>
      </c>
      <c r="H107" s="31">
        <f t="shared" si="22"/>
        <v>361000</v>
      </c>
    </row>
    <row r="108" spans="1:8" ht="25.5" x14ac:dyDescent="0.25">
      <c r="A108" s="53" t="s">
        <v>34</v>
      </c>
      <c r="B108" s="3" t="s">
        <v>19</v>
      </c>
      <c r="C108" s="3" t="s">
        <v>107</v>
      </c>
      <c r="D108" s="3" t="s">
        <v>113</v>
      </c>
      <c r="E108" s="3" t="s">
        <v>35</v>
      </c>
      <c r="F108" s="9">
        <v>361000</v>
      </c>
      <c r="G108" s="29">
        <v>361000</v>
      </c>
      <c r="H108" s="29">
        <v>361000</v>
      </c>
    </row>
    <row r="109" spans="1:8" x14ac:dyDescent="0.25">
      <c r="A109" s="53" t="s">
        <v>114</v>
      </c>
      <c r="B109" s="3" t="s">
        <v>19</v>
      </c>
      <c r="C109" s="3" t="s">
        <v>107</v>
      </c>
      <c r="D109" s="3" t="s">
        <v>115</v>
      </c>
      <c r="E109" s="3"/>
      <c r="F109" s="11">
        <f>F110</f>
        <v>12508600</v>
      </c>
      <c r="G109" s="31">
        <f t="shared" ref="G109:H109" si="23">G110</f>
        <v>12708600</v>
      </c>
      <c r="H109" s="31">
        <f t="shared" si="23"/>
        <v>13050000</v>
      </c>
    </row>
    <row r="110" spans="1:8" ht="63.75" x14ac:dyDescent="0.25">
      <c r="A110" s="53" t="s">
        <v>49</v>
      </c>
      <c r="B110" s="3" t="s">
        <v>19</v>
      </c>
      <c r="C110" s="3" t="s">
        <v>107</v>
      </c>
      <c r="D110" s="3" t="s">
        <v>115</v>
      </c>
      <c r="E110" s="3" t="s">
        <v>50</v>
      </c>
      <c r="F110" s="13">
        <v>12508600</v>
      </c>
      <c r="G110" s="34">
        <v>12708600</v>
      </c>
      <c r="H110" s="34">
        <v>13050000</v>
      </c>
    </row>
    <row r="111" spans="1:8" ht="102" x14ac:dyDescent="0.25">
      <c r="A111" s="53" t="s">
        <v>120</v>
      </c>
      <c r="B111" s="3" t="s">
        <v>19</v>
      </c>
      <c r="C111" s="3" t="s">
        <v>107</v>
      </c>
      <c r="D111" s="3" t="s">
        <v>121</v>
      </c>
      <c r="E111" s="3"/>
      <c r="F111" s="10">
        <f>F112+F114+F116</f>
        <v>15733000</v>
      </c>
      <c r="G111" s="30">
        <f>G112+G114+G116</f>
        <v>15733000</v>
      </c>
      <c r="H111" s="30">
        <f>H112+H114+H116</f>
        <v>15733000</v>
      </c>
    </row>
    <row r="112" spans="1:8" ht="63.75" x14ac:dyDescent="0.25">
      <c r="A112" s="53" t="s">
        <v>51</v>
      </c>
      <c r="B112" s="3" t="s">
        <v>19</v>
      </c>
      <c r="C112" s="3" t="s">
        <v>107</v>
      </c>
      <c r="D112" s="3" t="s">
        <v>122</v>
      </c>
      <c r="E112" s="3"/>
      <c r="F112" s="11">
        <f>F113</f>
        <v>26400</v>
      </c>
      <c r="G112" s="31">
        <f t="shared" ref="G112:H112" si="24">G113</f>
        <v>26400</v>
      </c>
      <c r="H112" s="31">
        <f t="shared" si="24"/>
        <v>26400</v>
      </c>
    </row>
    <row r="113" spans="1:8" ht="89.25" x14ac:dyDescent="0.25">
      <c r="A113" s="53" t="s">
        <v>123</v>
      </c>
      <c r="B113" s="3" t="s">
        <v>19</v>
      </c>
      <c r="C113" s="3" t="s">
        <v>107</v>
      </c>
      <c r="D113" s="3" t="s">
        <v>122</v>
      </c>
      <c r="E113" s="3" t="s">
        <v>124</v>
      </c>
      <c r="F113" s="9">
        <v>26400</v>
      </c>
      <c r="G113" s="29">
        <v>26400</v>
      </c>
      <c r="H113" s="29">
        <v>26400</v>
      </c>
    </row>
    <row r="114" spans="1:8" x14ac:dyDescent="0.25">
      <c r="A114" s="53" t="s">
        <v>114</v>
      </c>
      <c r="B114" s="3" t="s">
        <v>19</v>
      </c>
      <c r="C114" s="3" t="s">
        <v>107</v>
      </c>
      <c r="D114" s="3" t="s">
        <v>125</v>
      </c>
      <c r="E114" s="3"/>
      <c r="F114" s="11">
        <f>F115</f>
        <v>11551100</v>
      </c>
      <c r="G114" s="31">
        <f t="shared" ref="G114:H114" si="25">G115</f>
        <v>11551100</v>
      </c>
      <c r="H114" s="31">
        <f t="shared" si="25"/>
        <v>11551100</v>
      </c>
    </row>
    <row r="115" spans="1:8" ht="89.25" x14ac:dyDescent="0.25">
      <c r="A115" s="53" t="s">
        <v>123</v>
      </c>
      <c r="B115" s="3" t="s">
        <v>19</v>
      </c>
      <c r="C115" s="3" t="s">
        <v>107</v>
      </c>
      <c r="D115" s="3" t="s">
        <v>125</v>
      </c>
      <c r="E115" s="3" t="s">
        <v>124</v>
      </c>
      <c r="F115" s="12">
        <v>11551100</v>
      </c>
      <c r="G115" s="33">
        <v>11551100</v>
      </c>
      <c r="H115" s="33">
        <v>11551100</v>
      </c>
    </row>
    <row r="116" spans="1:8" ht="38.25" x14ac:dyDescent="0.25">
      <c r="A116" s="53" t="s">
        <v>126</v>
      </c>
      <c r="B116" s="3" t="s">
        <v>19</v>
      </c>
      <c r="C116" s="3" t="s">
        <v>107</v>
      </c>
      <c r="D116" s="3" t="s">
        <v>127</v>
      </c>
      <c r="E116" s="3"/>
      <c r="F116" s="9">
        <f>F117</f>
        <v>4155500</v>
      </c>
      <c r="G116" s="29">
        <f t="shared" ref="G116:H116" si="26">G117</f>
        <v>4155500</v>
      </c>
      <c r="H116" s="29">
        <f t="shared" si="26"/>
        <v>4155500</v>
      </c>
    </row>
    <row r="117" spans="1:8" ht="89.25" x14ac:dyDescent="0.25">
      <c r="A117" s="53" t="s">
        <v>123</v>
      </c>
      <c r="B117" s="3" t="s">
        <v>19</v>
      </c>
      <c r="C117" s="3" t="s">
        <v>107</v>
      </c>
      <c r="D117" s="3" t="s">
        <v>127</v>
      </c>
      <c r="E117" s="3" t="s">
        <v>124</v>
      </c>
      <c r="F117" s="10">
        <v>4155500</v>
      </c>
      <c r="G117" s="30">
        <v>4155500</v>
      </c>
      <c r="H117" s="30">
        <v>4155500</v>
      </c>
    </row>
    <row r="118" spans="1:8" ht="38.25" x14ac:dyDescent="0.25">
      <c r="A118" s="53" t="s">
        <v>59</v>
      </c>
      <c r="B118" s="3" t="s">
        <v>19</v>
      </c>
      <c r="C118" s="3" t="s">
        <v>107</v>
      </c>
      <c r="D118" s="3" t="s">
        <v>128</v>
      </c>
      <c r="E118" s="3"/>
      <c r="F118" s="13">
        <f>F119</f>
        <v>635000</v>
      </c>
      <c r="G118" s="34">
        <f t="shared" ref="G118:H119" si="27">G119</f>
        <v>635000</v>
      </c>
      <c r="H118" s="34">
        <f t="shared" si="27"/>
        <v>635000</v>
      </c>
    </row>
    <row r="119" spans="1:8" ht="51" x14ac:dyDescent="0.25">
      <c r="A119" s="53" t="s">
        <v>61</v>
      </c>
      <c r="B119" s="3" t="s">
        <v>19</v>
      </c>
      <c r="C119" s="3" t="s">
        <v>107</v>
      </c>
      <c r="D119" s="3" t="s">
        <v>129</v>
      </c>
      <c r="E119" s="3"/>
      <c r="F119" s="9">
        <f>F120</f>
        <v>635000</v>
      </c>
      <c r="G119" s="29">
        <f t="shared" si="27"/>
        <v>635000</v>
      </c>
      <c r="H119" s="29">
        <f t="shared" si="27"/>
        <v>635000</v>
      </c>
    </row>
    <row r="120" spans="1:8" ht="25.5" x14ac:dyDescent="0.25">
      <c r="A120" s="53" t="s">
        <v>34</v>
      </c>
      <c r="B120" s="3" t="s">
        <v>19</v>
      </c>
      <c r="C120" s="3" t="s">
        <v>107</v>
      </c>
      <c r="D120" s="3" t="s">
        <v>129</v>
      </c>
      <c r="E120" s="3" t="s">
        <v>35</v>
      </c>
      <c r="F120" s="10">
        <v>635000</v>
      </c>
      <c r="G120" s="30">
        <v>635000</v>
      </c>
      <c r="H120" s="30">
        <v>635000</v>
      </c>
    </row>
    <row r="121" spans="1:8" x14ac:dyDescent="0.25">
      <c r="A121" s="54" t="s">
        <v>130</v>
      </c>
      <c r="B121" s="50" t="s">
        <v>19</v>
      </c>
      <c r="C121" s="50" t="s">
        <v>131</v>
      </c>
      <c r="D121" s="50"/>
      <c r="E121" s="50"/>
      <c r="F121" s="15">
        <f>F122</f>
        <v>119494759.94</v>
      </c>
      <c r="G121" s="15">
        <f t="shared" ref="G121:H121" si="28">G122</f>
        <v>128499391.77</v>
      </c>
      <c r="H121" s="15">
        <f t="shared" si="28"/>
        <v>137651164.69</v>
      </c>
    </row>
    <row r="122" spans="1:8" ht="25.5" x14ac:dyDescent="0.25">
      <c r="A122" s="53" t="s">
        <v>41</v>
      </c>
      <c r="B122" s="3" t="s">
        <v>19</v>
      </c>
      <c r="C122" s="3" t="s">
        <v>131</v>
      </c>
      <c r="D122" s="3" t="s">
        <v>42</v>
      </c>
      <c r="E122" s="3"/>
      <c r="F122" s="10">
        <f>F123+F129+F146+F158</f>
        <v>119494759.94</v>
      </c>
      <c r="G122" s="30">
        <f>G123+G129+G146+G158</f>
        <v>128499391.77</v>
      </c>
      <c r="H122" s="30">
        <f>H123+H129+H146+H158</f>
        <v>137651164.69</v>
      </c>
    </row>
    <row r="123" spans="1:8" ht="25.5" x14ac:dyDescent="0.25">
      <c r="A123" s="53" t="s">
        <v>43</v>
      </c>
      <c r="B123" s="3" t="s">
        <v>19</v>
      </c>
      <c r="C123" s="3" t="s">
        <v>131</v>
      </c>
      <c r="D123" s="3" t="s">
        <v>44</v>
      </c>
      <c r="E123" s="3"/>
      <c r="F123" s="11">
        <f>F124</f>
        <v>16358800</v>
      </c>
      <c r="G123" s="11">
        <f t="shared" ref="G123:H123" si="29">G124</f>
        <v>17763700</v>
      </c>
      <c r="H123" s="11">
        <f t="shared" si="29"/>
        <v>18363700</v>
      </c>
    </row>
    <row r="124" spans="1:8" ht="51" x14ac:dyDescent="0.25">
      <c r="A124" s="53" t="s">
        <v>45</v>
      </c>
      <c r="B124" s="3" t="s">
        <v>19</v>
      </c>
      <c r="C124" s="3" t="s">
        <v>131</v>
      </c>
      <c r="D124" s="3" t="s">
        <v>46</v>
      </c>
      <c r="E124" s="3"/>
      <c r="F124" s="13">
        <f>F125+F127</f>
        <v>16358800</v>
      </c>
      <c r="G124" s="34">
        <f>G125+G127</f>
        <v>17763700</v>
      </c>
      <c r="H124" s="34">
        <f>H125+H127</f>
        <v>18363700</v>
      </c>
    </row>
    <row r="125" spans="1:8" ht="76.5" x14ac:dyDescent="0.25">
      <c r="A125" s="53" t="s">
        <v>132</v>
      </c>
      <c r="B125" s="3" t="s">
        <v>19</v>
      </c>
      <c r="C125" s="3" t="s">
        <v>131</v>
      </c>
      <c r="D125" s="3" t="s">
        <v>133</v>
      </c>
      <c r="E125" s="3"/>
      <c r="F125" s="9">
        <f>F126</f>
        <v>16195100</v>
      </c>
      <c r="G125" s="29">
        <f t="shared" ref="G125:H125" si="30">G126</f>
        <v>17600000</v>
      </c>
      <c r="H125" s="29">
        <f t="shared" si="30"/>
        <v>18200000</v>
      </c>
    </row>
    <row r="126" spans="1:8" ht="63.75" x14ac:dyDescent="0.25">
      <c r="A126" s="53" t="s">
        <v>49</v>
      </c>
      <c r="B126" s="3" t="s">
        <v>19</v>
      </c>
      <c r="C126" s="3" t="s">
        <v>131</v>
      </c>
      <c r="D126" s="3" t="s">
        <v>133</v>
      </c>
      <c r="E126" s="3" t="s">
        <v>50</v>
      </c>
      <c r="F126" s="10">
        <v>16195100</v>
      </c>
      <c r="G126" s="30">
        <v>17600000</v>
      </c>
      <c r="H126" s="30">
        <v>18200000</v>
      </c>
    </row>
    <row r="127" spans="1:8" ht="89.25" x14ac:dyDescent="0.25">
      <c r="A127" s="55" t="s">
        <v>134</v>
      </c>
      <c r="B127" s="3" t="s">
        <v>19</v>
      </c>
      <c r="C127" s="3" t="s">
        <v>131</v>
      </c>
      <c r="D127" s="3" t="s">
        <v>135</v>
      </c>
      <c r="E127" s="3"/>
      <c r="F127" s="12">
        <f>F128</f>
        <v>163700</v>
      </c>
      <c r="G127" s="12">
        <f t="shared" ref="G127:H127" si="31">G128</f>
        <v>163700</v>
      </c>
      <c r="H127" s="12">
        <f t="shared" si="31"/>
        <v>163700</v>
      </c>
    </row>
    <row r="128" spans="1:8" ht="63.75" x14ac:dyDescent="0.25">
      <c r="A128" s="53" t="s">
        <v>49</v>
      </c>
      <c r="B128" s="3" t="s">
        <v>19</v>
      </c>
      <c r="C128" s="3" t="s">
        <v>131</v>
      </c>
      <c r="D128" s="3" t="s">
        <v>135</v>
      </c>
      <c r="E128" s="3" t="s">
        <v>50</v>
      </c>
      <c r="F128" s="13">
        <v>163700</v>
      </c>
      <c r="G128" s="34">
        <v>163700</v>
      </c>
      <c r="H128" s="34">
        <v>163700</v>
      </c>
    </row>
    <row r="129" spans="1:8" ht="25.5" x14ac:dyDescent="0.25">
      <c r="A129" s="53" t="s">
        <v>65</v>
      </c>
      <c r="B129" s="3" t="s">
        <v>19</v>
      </c>
      <c r="C129" s="3" t="s">
        <v>131</v>
      </c>
      <c r="D129" s="3" t="s">
        <v>66</v>
      </c>
      <c r="E129" s="3"/>
      <c r="F129" s="10">
        <f>F130+F143</f>
        <v>90646284.049999997</v>
      </c>
      <c r="G129" s="10">
        <f>G130+G143</f>
        <v>98427795.979999989</v>
      </c>
      <c r="H129" s="10">
        <f>H130+H143</f>
        <v>106996764.27</v>
      </c>
    </row>
    <row r="130" spans="1:8" ht="51" x14ac:dyDescent="0.25">
      <c r="A130" s="53" t="s">
        <v>67</v>
      </c>
      <c r="B130" s="3" t="s">
        <v>19</v>
      </c>
      <c r="C130" s="3" t="s">
        <v>131</v>
      </c>
      <c r="D130" s="3" t="s">
        <v>68</v>
      </c>
      <c r="E130" s="3"/>
      <c r="F130" s="11">
        <f>F131+F135+F137+F139</f>
        <v>88219501.25</v>
      </c>
      <c r="G130" s="31">
        <f>G131+G135+G137+G139</f>
        <v>96001013.179999992</v>
      </c>
      <c r="H130" s="31">
        <f>H131+H135+H137+H139</f>
        <v>104569981.47</v>
      </c>
    </row>
    <row r="131" spans="1:8" ht="76.5" x14ac:dyDescent="0.25">
      <c r="A131" s="53" t="s">
        <v>132</v>
      </c>
      <c r="B131" s="3" t="s">
        <v>19</v>
      </c>
      <c r="C131" s="3" t="s">
        <v>131</v>
      </c>
      <c r="D131" s="3" t="s">
        <v>136</v>
      </c>
      <c r="E131" s="3"/>
      <c r="F131" s="13">
        <f>F132+F133+F134</f>
        <v>86440434.900000006</v>
      </c>
      <c r="G131" s="34">
        <f>G132+G133+G134</f>
        <v>94126598.769999996</v>
      </c>
      <c r="H131" s="34">
        <f>H132+H133+H134</f>
        <v>102790915.12</v>
      </c>
    </row>
    <row r="132" spans="1:8" x14ac:dyDescent="0.25">
      <c r="A132" s="53" t="s">
        <v>71</v>
      </c>
      <c r="B132" s="3" t="s">
        <v>19</v>
      </c>
      <c r="C132" s="3" t="s">
        <v>131</v>
      </c>
      <c r="D132" s="3" t="s">
        <v>136</v>
      </c>
      <c r="E132" s="3" t="s">
        <v>72</v>
      </c>
      <c r="F132" s="9">
        <v>5587565</v>
      </c>
      <c r="G132" s="29">
        <v>6125192</v>
      </c>
      <c r="H132" s="29">
        <v>6528418</v>
      </c>
    </row>
    <row r="133" spans="1:8" ht="51" x14ac:dyDescent="0.25">
      <c r="A133" s="53" t="s">
        <v>73</v>
      </c>
      <c r="B133" s="3" t="s">
        <v>19</v>
      </c>
      <c r="C133" s="3" t="s">
        <v>131</v>
      </c>
      <c r="D133" s="3" t="s">
        <v>136</v>
      </c>
      <c r="E133" s="3" t="s">
        <v>74</v>
      </c>
      <c r="F133" s="11">
        <v>1687445</v>
      </c>
      <c r="G133" s="31">
        <v>1849808</v>
      </c>
      <c r="H133" s="31">
        <v>1971582</v>
      </c>
    </row>
    <row r="134" spans="1:8" ht="63.75" x14ac:dyDescent="0.25">
      <c r="A134" s="53" t="s">
        <v>49</v>
      </c>
      <c r="B134" s="3" t="s">
        <v>19</v>
      </c>
      <c r="C134" s="3" t="s">
        <v>131</v>
      </c>
      <c r="D134" s="3" t="s">
        <v>136</v>
      </c>
      <c r="E134" s="3" t="s">
        <v>50</v>
      </c>
      <c r="F134" s="11">
        <v>79165424.900000006</v>
      </c>
      <c r="G134" s="31">
        <v>86151598.769999996</v>
      </c>
      <c r="H134" s="31">
        <v>94290915.120000005</v>
      </c>
    </row>
    <row r="135" spans="1:8" ht="102" x14ac:dyDescent="0.25">
      <c r="A135" s="53" t="s">
        <v>137</v>
      </c>
      <c r="B135" s="3" t="s">
        <v>19</v>
      </c>
      <c r="C135" s="3" t="s">
        <v>131</v>
      </c>
      <c r="D135" s="3" t="s">
        <v>138</v>
      </c>
      <c r="E135" s="3"/>
      <c r="F135" s="10">
        <f>F136</f>
        <v>761766.35</v>
      </c>
      <c r="G135" s="10">
        <f t="shared" ref="G135:H135" si="32">G136</f>
        <v>857114.41</v>
      </c>
      <c r="H135" s="10">
        <f t="shared" si="32"/>
        <v>761766.35</v>
      </c>
    </row>
    <row r="136" spans="1:8" ht="25.5" x14ac:dyDescent="0.25">
      <c r="A136" s="53" t="s">
        <v>34</v>
      </c>
      <c r="B136" s="3" t="s">
        <v>19</v>
      </c>
      <c r="C136" s="3" t="s">
        <v>131</v>
      </c>
      <c r="D136" s="3" t="s">
        <v>138</v>
      </c>
      <c r="E136" s="3" t="s">
        <v>35</v>
      </c>
      <c r="F136" s="11">
        <v>761766.35</v>
      </c>
      <c r="G136" s="31">
        <v>857114.41</v>
      </c>
      <c r="H136" s="31">
        <v>761766.35</v>
      </c>
    </row>
    <row r="137" spans="1:8" ht="51" x14ac:dyDescent="0.25">
      <c r="A137" s="53" t="s">
        <v>139</v>
      </c>
      <c r="B137" s="3" t="s">
        <v>19</v>
      </c>
      <c r="C137" s="3" t="s">
        <v>131</v>
      </c>
      <c r="D137" s="3" t="s">
        <v>140</v>
      </c>
      <c r="E137" s="3"/>
      <c r="F137" s="11">
        <f>F138</f>
        <v>144000</v>
      </c>
      <c r="G137" s="31">
        <f t="shared" ref="G137:H137" si="33">G138</f>
        <v>144000</v>
      </c>
      <c r="H137" s="31">
        <f t="shared" si="33"/>
        <v>144000</v>
      </c>
    </row>
    <row r="138" spans="1:8" ht="25.5" x14ac:dyDescent="0.25">
      <c r="A138" s="53" t="s">
        <v>34</v>
      </c>
      <c r="B138" s="3" t="s">
        <v>19</v>
      </c>
      <c r="C138" s="3" t="s">
        <v>131</v>
      </c>
      <c r="D138" s="3" t="s">
        <v>140</v>
      </c>
      <c r="E138" s="3" t="s">
        <v>35</v>
      </c>
      <c r="F138" s="10">
        <v>144000</v>
      </c>
      <c r="G138" s="30">
        <v>144000</v>
      </c>
      <c r="H138" s="30">
        <v>144000</v>
      </c>
    </row>
    <row r="139" spans="1:8" ht="89.25" x14ac:dyDescent="0.25">
      <c r="A139" s="53" t="s">
        <v>134</v>
      </c>
      <c r="B139" s="3" t="s">
        <v>19</v>
      </c>
      <c r="C139" s="3" t="s">
        <v>131</v>
      </c>
      <c r="D139" s="3" t="s">
        <v>141</v>
      </c>
      <c r="E139" s="3"/>
      <c r="F139" s="12">
        <f>F140+F141+F142</f>
        <v>873300</v>
      </c>
      <c r="G139" s="33">
        <f>G140+G141+G142</f>
        <v>873300</v>
      </c>
      <c r="H139" s="33">
        <f>H140+H141+H142</f>
        <v>873300</v>
      </c>
    </row>
    <row r="140" spans="1:8" x14ac:dyDescent="0.25">
      <c r="A140" s="53" t="s">
        <v>71</v>
      </c>
      <c r="B140" s="3" t="s">
        <v>19</v>
      </c>
      <c r="C140" s="3" t="s">
        <v>131</v>
      </c>
      <c r="D140" s="3" t="s">
        <v>141</v>
      </c>
      <c r="E140" s="3" t="s">
        <v>72</v>
      </c>
      <c r="F140" s="13">
        <v>56500</v>
      </c>
      <c r="G140" s="34">
        <v>56500</v>
      </c>
      <c r="H140" s="34">
        <v>56500</v>
      </c>
    </row>
    <row r="141" spans="1:8" ht="51" x14ac:dyDescent="0.25">
      <c r="A141" s="53" t="s">
        <v>73</v>
      </c>
      <c r="B141" s="3" t="s">
        <v>19</v>
      </c>
      <c r="C141" s="3" t="s">
        <v>131</v>
      </c>
      <c r="D141" s="3" t="s">
        <v>141</v>
      </c>
      <c r="E141" s="3">
        <v>119</v>
      </c>
      <c r="F141" s="10">
        <v>17100</v>
      </c>
      <c r="G141" s="30">
        <v>17100</v>
      </c>
      <c r="H141" s="30">
        <v>17100</v>
      </c>
    </row>
    <row r="142" spans="1:8" ht="63.75" x14ac:dyDescent="0.25">
      <c r="A142" s="53" t="s">
        <v>49</v>
      </c>
      <c r="B142" s="3" t="s">
        <v>19</v>
      </c>
      <c r="C142" s="3" t="s">
        <v>131</v>
      </c>
      <c r="D142" s="3" t="s">
        <v>141</v>
      </c>
      <c r="E142" s="3" t="s">
        <v>50</v>
      </c>
      <c r="F142" s="10">
        <v>799700</v>
      </c>
      <c r="G142" s="30">
        <v>799700</v>
      </c>
      <c r="H142" s="30">
        <v>799700</v>
      </c>
    </row>
    <row r="143" spans="1:8" ht="306" x14ac:dyDescent="0.25">
      <c r="A143" s="53" t="s">
        <v>142</v>
      </c>
      <c r="B143" s="3" t="s">
        <v>19</v>
      </c>
      <c r="C143" s="3" t="s">
        <v>131</v>
      </c>
      <c r="D143" s="3" t="s">
        <v>143</v>
      </c>
      <c r="E143" s="3"/>
      <c r="F143" s="13">
        <f>F144</f>
        <v>2426782.7999999998</v>
      </c>
      <c r="G143" s="34">
        <f t="shared" ref="G143:H144" si="34">G144</f>
        <v>2426782.7999999998</v>
      </c>
      <c r="H143" s="34">
        <f t="shared" si="34"/>
        <v>2426782.7999999998</v>
      </c>
    </row>
    <row r="144" spans="1:8" ht="51" x14ac:dyDescent="0.25">
      <c r="A144" s="53" t="s">
        <v>144</v>
      </c>
      <c r="B144" s="3" t="s">
        <v>19</v>
      </c>
      <c r="C144" s="3" t="s">
        <v>131</v>
      </c>
      <c r="D144" s="3" t="s">
        <v>145</v>
      </c>
      <c r="E144" s="3"/>
      <c r="F144" s="9">
        <f>F145</f>
        <v>2426782.7999999998</v>
      </c>
      <c r="G144" s="29">
        <f t="shared" si="34"/>
        <v>2426782.7999999998</v>
      </c>
      <c r="H144" s="29">
        <f t="shared" si="34"/>
        <v>2426782.7999999998</v>
      </c>
    </row>
    <row r="145" spans="1:8" ht="63.75" x14ac:dyDescent="0.25">
      <c r="A145" s="53" t="s">
        <v>49</v>
      </c>
      <c r="B145" s="3" t="s">
        <v>19</v>
      </c>
      <c r="C145" s="3" t="s">
        <v>131</v>
      </c>
      <c r="D145" s="3" t="s">
        <v>145</v>
      </c>
      <c r="E145" s="3" t="s">
        <v>50</v>
      </c>
      <c r="F145" s="10">
        <v>2426782.7999999998</v>
      </c>
      <c r="G145" s="30">
        <v>2426782.7999999998</v>
      </c>
      <c r="H145" s="30">
        <v>2426782.7999999998</v>
      </c>
    </row>
    <row r="146" spans="1:8" ht="25.5" x14ac:dyDescent="0.25">
      <c r="A146" s="53" t="s">
        <v>108</v>
      </c>
      <c r="B146" s="3" t="s">
        <v>19</v>
      </c>
      <c r="C146" s="3" t="s">
        <v>131</v>
      </c>
      <c r="D146" s="3" t="s">
        <v>109</v>
      </c>
      <c r="E146" s="3"/>
      <c r="F146" s="11">
        <f>F147+F150</f>
        <v>1704175.89</v>
      </c>
      <c r="G146" s="11">
        <f>G147+G150</f>
        <v>1479395.79</v>
      </c>
      <c r="H146" s="11">
        <f>H147+H150</f>
        <v>1425200.42</v>
      </c>
    </row>
    <row r="147" spans="1:8" ht="25.5" x14ac:dyDescent="0.25">
      <c r="A147" s="53" t="s">
        <v>118</v>
      </c>
      <c r="B147" s="3" t="s">
        <v>19</v>
      </c>
      <c r="C147" s="3" t="s">
        <v>131</v>
      </c>
      <c r="D147" s="3" t="s">
        <v>119</v>
      </c>
      <c r="E147" s="3"/>
      <c r="F147" s="12">
        <f>F148</f>
        <v>180000</v>
      </c>
      <c r="G147" s="12">
        <f t="shared" ref="G147:H147" si="35">G148</f>
        <v>180000</v>
      </c>
      <c r="H147" s="12">
        <f t="shared" si="35"/>
        <v>180000</v>
      </c>
    </row>
    <row r="148" spans="1:8" ht="25.5" x14ac:dyDescent="0.25">
      <c r="A148" s="53" t="s">
        <v>146</v>
      </c>
      <c r="B148" s="3" t="s">
        <v>19</v>
      </c>
      <c r="C148" s="3" t="s">
        <v>131</v>
      </c>
      <c r="D148" s="3" t="s">
        <v>147</v>
      </c>
      <c r="E148" s="3"/>
      <c r="F148" s="11">
        <f>F149</f>
        <v>180000</v>
      </c>
      <c r="G148" s="31">
        <f t="shared" ref="G148:H148" si="36">G149</f>
        <v>180000</v>
      </c>
      <c r="H148" s="31">
        <f t="shared" si="36"/>
        <v>180000</v>
      </c>
    </row>
    <row r="149" spans="1:8" ht="25.5" x14ac:dyDescent="0.25">
      <c r="A149" s="53" t="s">
        <v>34</v>
      </c>
      <c r="B149" s="3" t="s">
        <v>19</v>
      </c>
      <c r="C149" s="3" t="s">
        <v>131</v>
      </c>
      <c r="D149" s="3" t="s">
        <v>147</v>
      </c>
      <c r="E149" s="3" t="s">
        <v>35</v>
      </c>
      <c r="F149" s="13">
        <v>180000</v>
      </c>
      <c r="G149" s="34">
        <v>180000</v>
      </c>
      <c r="H149" s="34">
        <v>180000</v>
      </c>
    </row>
    <row r="150" spans="1:8" ht="76.5" x14ac:dyDescent="0.25">
      <c r="A150" s="53" t="s">
        <v>148</v>
      </c>
      <c r="B150" s="3" t="s">
        <v>19</v>
      </c>
      <c r="C150" s="3" t="s">
        <v>131</v>
      </c>
      <c r="D150" s="3" t="s">
        <v>149</v>
      </c>
      <c r="E150" s="3"/>
      <c r="F150" s="10">
        <f>F151+F153+F155</f>
        <v>1524175.89</v>
      </c>
      <c r="G150" s="30">
        <f>G151+G153+G155</f>
        <v>1299395.79</v>
      </c>
      <c r="H150" s="30">
        <f>H151+H153+H155</f>
        <v>1245200.42</v>
      </c>
    </row>
    <row r="151" spans="1:8" ht="38.25" x14ac:dyDescent="0.25">
      <c r="A151" s="53" t="s">
        <v>150</v>
      </c>
      <c r="B151" s="3" t="s">
        <v>19</v>
      </c>
      <c r="C151" s="3" t="s">
        <v>131</v>
      </c>
      <c r="D151" s="3" t="s">
        <v>151</v>
      </c>
      <c r="E151" s="3"/>
      <c r="F151" s="11">
        <f>F152</f>
        <v>1242975.8899999999</v>
      </c>
      <c r="G151" s="11">
        <f t="shared" ref="G151:H151" si="37">G152</f>
        <v>1018195.79</v>
      </c>
      <c r="H151" s="11">
        <f t="shared" si="37"/>
        <v>964000.42</v>
      </c>
    </row>
    <row r="152" spans="1:8" ht="25.5" x14ac:dyDescent="0.25">
      <c r="A152" s="53" t="s">
        <v>34</v>
      </c>
      <c r="B152" s="3" t="s">
        <v>19</v>
      </c>
      <c r="C152" s="3" t="s">
        <v>131</v>
      </c>
      <c r="D152" s="3" t="s">
        <v>151</v>
      </c>
      <c r="E152" s="3" t="s">
        <v>35</v>
      </c>
      <c r="F152" s="11">
        <v>1242975.8899999999</v>
      </c>
      <c r="G152" s="31">
        <v>1018195.79</v>
      </c>
      <c r="H152" s="31">
        <v>964000.42</v>
      </c>
    </row>
    <row r="153" spans="1:8" ht="25.5" x14ac:dyDescent="0.25">
      <c r="A153" s="53" t="s">
        <v>152</v>
      </c>
      <c r="B153" s="3" t="s">
        <v>19</v>
      </c>
      <c r="C153" s="3" t="s">
        <v>131</v>
      </c>
      <c r="D153" s="3" t="s">
        <v>153</v>
      </c>
      <c r="E153" s="3"/>
      <c r="F153" s="10">
        <f>F154</f>
        <v>13200</v>
      </c>
      <c r="G153" s="30">
        <f>G154</f>
        <v>13200</v>
      </c>
      <c r="H153" s="30">
        <f>H154</f>
        <v>13200</v>
      </c>
    </row>
    <row r="154" spans="1:8" x14ac:dyDescent="0.25">
      <c r="A154" s="53" t="s">
        <v>30</v>
      </c>
      <c r="B154" s="3" t="s">
        <v>19</v>
      </c>
      <c r="C154" s="3" t="s">
        <v>131</v>
      </c>
      <c r="D154" s="3" t="s">
        <v>153</v>
      </c>
      <c r="E154" s="3" t="s">
        <v>31</v>
      </c>
      <c r="F154" s="11">
        <v>13200</v>
      </c>
      <c r="G154" s="11">
        <v>13200</v>
      </c>
      <c r="H154" s="11">
        <v>13200</v>
      </c>
    </row>
    <row r="155" spans="1:8" ht="38.25" x14ac:dyDescent="0.25">
      <c r="A155" s="53" t="s">
        <v>150</v>
      </c>
      <c r="B155" s="3" t="s">
        <v>19</v>
      </c>
      <c r="C155" s="3" t="s">
        <v>131</v>
      </c>
      <c r="D155" s="3" t="s">
        <v>154</v>
      </c>
      <c r="E155" s="3"/>
      <c r="F155" s="11">
        <f>F156+F157</f>
        <v>268000</v>
      </c>
      <c r="G155" s="31">
        <f>G156+G157</f>
        <v>268000</v>
      </c>
      <c r="H155" s="31">
        <f>H156+H157</f>
        <v>268000</v>
      </c>
    </row>
    <row r="156" spans="1:8" x14ac:dyDescent="0.25">
      <c r="A156" s="53" t="s">
        <v>30</v>
      </c>
      <c r="B156" s="3" t="s">
        <v>19</v>
      </c>
      <c r="C156" s="3" t="s">
        <v>131</v>
      </c>
      <c r="D156" s="3" t="s">
        <v>154</v>
      </c>
      <c r="E156" s="3" t="s">
        <v>31</v>
      </c>
      <c r="F156" s="10">
        <v>262000</v>
      </c>
      <c r="G156" s="10">
        <v>262000</v>
      </c>
      <c r="H156" s="10">
        <v>262000</v>
      </c>
    </row>
    <row r="157" spans="1:8" ht="25.5" x14ac:dyDescent="0.25">
      <c r="A157" s="53" t="s">
        <v>34</v>
      </c>
      <c r="B157" s="3" t="s">
        <v>19</v>
      </c>
      <c r="C157" s="3" t="s">
        <v>131</v>
      </c>
      <c r="D157" s="3" t="s">
        <v>154</v>
      </c>
      <c r="E157" s="3" t="s">
        <v>35</v>
      </c>
      <c r="F157" s="11">
        <v>6000</v>
      </c>
      <c r="G157" s="31">
        <v>6000</v>
      </c>
      <c r="H157" s="31">
        <v>6000</v>
      </c>
    </row>
    <row r="158" spans="1:8" ht="25.5" x14ac:dyDescent="0.25">
      <c r="A158" s="55" t="s">
        <v>155</v>
      </c>
      <c r="B158" s="3" t="s">
        <v>19</v>
      </c>
      <c r="C158" s="3" t="s">
        <v>131</v>
      </c>
      <c r="D158" s="3" t="s">
        <v>156</v>
      </c>
      <c r="E158" s="3"/>
      <c r="F158" s="13">
        <f>F159+F164</f>
        <v>10785500</v>
      </c>
      <c r="G158" s="34">
        <f>G159+G164</f>
        <v>10828500</v>
      </c>
      <c r="H158" s="34">
        <f>H159+H164</f>
        <v>10865500</v>
      </c>
    </row>
    <row r="159" spans="1:8" ht="102" x14ac:dyDescent="0.25">
      <c r="A159" s="53" t="s">
        <v>157</v>
      </c>
      <c r="B159" s="3" t="s">
        <v>19</v>
      </c>
      <c r="C159" s="3" t="s">
        <v>131</v>
      </c>
      <c r="D159" s="3" t="s">
        <v>158</v>
      </c>
      <c r="E159" s="3"/>
      <c r="F159" s="9">
        <f>F160</f>
        <v>6071500</v>
      </c>
      <c r="G159" s="29">
        <f t="shared" ref="G159:H159" si="38">G160</f>
        <v>6091500</v>
      </c>
      <c r="H159" s="29">
        <f t="shared" si="38"/>
        <v>6131500</v>
      </c>
    </row>
    <row r="160" spans="1:8" x14ac:dyDescent="0.25">
      <c r="A160" s="53" t="s">
        <v>159</v>
      </c>
      <c r="B160" s="3" t="s">
        <v>19</v>
      </c>
      <c r="C160" s="3" t="s">
        <v>131</v>
      </c>
      <c r="D160" s="3" t="s">
        <v>160</v>
      </c>
      <c r="E160" s="3"/>
      <c r="F160" s="10">
        <f>F161+F162+F163</f>
        <v>6071500</v>
      </c>
      <c r="G160" s="30">
        <f>G161+G162+G163</f>
        <v>6091500</v>
      </c>
      <c r="H160" s="30">
        <f>H161+H162+H163</f>
        <v>6131500</v>
      </c>
    </row>
    <row r="161" spans="1:8" ht="25.5" x14ac:dyDescent="0.25">
      <c r="A161" s="53" t="s">
        <v>10</v>
      </c>
      <c r="B161" s="3" t="s">
        <v>19</v>
      </c>
      <c r="C161" s="3" t="s">
        <v>131</v>
      </c>
      <c r="D161" s="3" t="s">
        <v>160</v>
      </c>
      <c r="E161" s="3" t="s">
        <v>11</v>
      </c>
      <c r="F161" s="11">
        <v>4593000</v>
      </c>
      <c r="G161" s="31">
        <v>4593000</v>
      </c>
      <c r="H161" s="31">
        <v>4593000</v>
      </c>
    </row>
    <row r="162" spans="1:8" ht="51" x14ac:dyDescent="0.25">
      <c r="A162" s="53" t="s">
        <v>12</v>
      </c>
      <c r="B162" s="3" t="s">
        <v>19</v>
      </c>
      <c r="C162" s="3" t="s">
        <v>131</v>
      </c>
      <c r="D162" s="3" t="s">
        <v>160</v>
      </c>
      <c r="E162" s="3" t="s">
        <v>13</v>
      </c>
      <c r="F162" s="11">
        <v>1387000</v>
      </c>
      <c r="G162" s="31">
        <v>1387000</v>
      </c>
      <c r="H162" s="31">
        <v>1387000</v>
      </c>
    </row>
    <row r="163" spans="1:8" x14ac:dyDescent="0.25">
      <c r="A163" s="53" t="s">
        <v>30</v>
      </c>
      <c r="B163" s="3" t="s">
        <v>19</v>
      </c>
      <c r="C163" s="3" t="s">
        <v>131</v>
      </c>
      <c r="D163" s="3" t="s">
        <v>160</v>
      </c>
      <c r="E163" s="3" t="s">
        <v>31</v>
      </c>
      <c r="F163" s="12">
        <v>91500</v>
      </c>
      <c r="G163" s="33">
        <v>111500</v>
      </c>
      <c r="H163" s="33">
        <v>151500</v>
      </c>
    </row>
    <row r="164" spans="1:8" ht="38.25" x14ac:dyDescent="0.25">
      <c r="A164" s="53" t="s">
        <v>161</v>
      </c>
      <c r="B164" s="3" t="s">
        <v>19</v>
      </c>
      <c r="C164" s="3" t="s">
        <v>131</v>
      </c>
      <c r="D164" s="3" t="s">
        <v>162</v>
      </c>
      <c r="E164" s="3"/>
      <c r="F164" s="11">
        <f>F165</f>
        <v>4714000</v>
      </c>
      <c r="G164" s="31">
        <f t="shared" ref="G164:H164" si="39">G165</f>
        <v>4737000</v>
      </c>
      <c r="H164" s="31">
        <f t="shared" si="39"/>
        <v>4734000</v>
      </c>
    </row>
    <row r="165" spans="1:8" ht="25.5" x14ac:dyDescent="0.25">
      <c r="A165" s="53" t="s">
        <v>163</v>
      </c>
      <c r="B165" s="3" t="s">
        <v>19</v>
      </c>
      <c r="C165" s="3" t="s">
        <v>131</v>
      </c>
      <c r="D165" s="3" t="s">
        <v>164</v>
      </c>
      <c r="E165" s="3"/>
      <c r="F165" s="10">
        <f>F166+F167+F168</f>
        <v>4714000</v>
      </c>
      <c r="G165" s="30">
        <f>G166+G167+G168</f>
        <v>4737000</v>
      </c>
      <c r="H165" s="30">
        <f>H166+H167+H168</f>
        <v>4734000</v>
      </c>
    </row>
    <row r="166" spans="1:8" x14ac:dyDescent="0.25">
      <c r="A166" s="53" t="s">
        <v>71</v>
      </c>
      <c r="B166" s="3" t="s">
        <v>19</v>
      </c>
      <c r="C166" s="3" t="s">
        <v>131</v>
      </c>
      <c r="D166" s="3" t="s">
        <v>164</v>
      </c>
      <c r="E166" s="3" t="s">
        <v>72</v>
      </c>
      <c r="F166" s="11">
        <v>3590000</v>
      </c>
      <c r="G166" s="31">
        <v>3600000</v>
      </c>
      <c r="H166" s="31">
        <v>3590000</v>
      </c>
    </row>
    <row r="167" spans="1:8" s="2" customFormat="1" ht="51" x14ac:dyDescent="0.25">
      <c r="A167" s="53" t="s">
        <v>73</v>
      </c>
      <c r="B167" s="3" t="s">
        <v>19</v>
      </c>
      <c r="C167" s="3" t="s">
        <v>131</v>
      </c>
      <c r="D167" s="3" t="s">
        <v>164</v>
      </c>
      <c r="E167" s="3" t="s">
        <v>74</v>
      </c>
      <c r="F167" s="16">
        <v>1084000</v>
      </c>
      <c r="G167" s="16">
        <v>1087000</v>
      </c>
      <c r="H167" s="36">
        <v>1084000</v>
      </c>
    </row>
    <row r="168" spans="1:8" x14ac:dyDescent="0.25">
      <c r="A168" s="53" t="s">
        <v>30</v>
      </c>
      <c r="B168" s="3" t="s">
        <v>19</v>
      </c>
      <c r="C168" s="3" t="s">
        <v>131</v>
      </c>
      <c r="D168" s="3" t="s">
        <v>164</v>
      </c>
      <c r="E168" s="3" t="s">
        <v>31</v>
      </c>
      <c r="F168" s="13">
        <v>40000</v>
      </c>
      <c r="G168" s="34">
        <v>50000</v>
      </c>
      <c r="H168" s="34">
        <v>60000</v>
      </c>
    </row>
    <row r="169" spans="1:8" x14ac:dyDescent="0.25">
      <c r="A169" s="54" t="s">
        <v>167</v>
      </c>
      <c r="B169" s="50" t="s">
        <v>19</v>
      </c>
      <c r="C169" s="50" t="s">
        <v>168</v>
      </c>
      <c r="D169" s="50"/>
      <c r="E169" s="50"/>
      <c r="F169" s="19">
        <f>F170</f>
        <v>2958838.1399999997</v>
      </c>
      <c r="G169" s="39">
        <f t="shared" ref="G169:H169" si="40">G170</f>
        <v>2745643.01</v>
      </c>
      <c r="H169" s="39">
        <f t="shared" si="40"/>
        <v>2745643.01</v>
      </c>
    </row>
    <row r="170" spans="1:8" x14ac:dyDescent="0.25">
      <c r="A170" s="54" t="s">
        <v>169</v>
      </c>
      <c r="B170" s="50" t="s">
        <v>19</v>
      </c>
      <c r="C170" s="50" t="s">
        <v>170</v>
      </c>
      <c r="D170" s="50"/>
      <c r="E170" s="50"/>
      <c r="F170" s="15">
        <f>F171+F188</f>
        <v>2958838.1399999997</v>
      </c>
      <c r="G170" s="35">
        <f>G171+G188</f>
        <v>2745643.01</v>
      </c>
      <c r="H170" s="35">
        <f>H171+H188</f>
        <v>2745643.01</v>
      </c>
    </row>
    <row r="171" spans="1:8" ht="25.5" x14ac:dyDescent="0.25">
      <c r="A171" s="53" t="s">
        <v>41</v>
      </c>
      <c r="B171" s="3" t="s">
        <v>19</v>
      </c>
      <c r="C171" s="3" t="s">
        <v>170</v>
      </c>
      <c r="D171" s="3" t="s">
        <v>42</v>
      </c>
      <c r="E171" s="3"/>
      <c r="F171" s="10">
        <f>F172+F182</f>
        <v>179576.51</v>
      </c>
      <c r="G171" s="30">
        <f>G172+G182</f>
        <v>160123.01</v>
      </c>
      <c r="H171" s="30">
        <f>H172+H182</f>
        <v>160123.01</v>
      </c>
    </row>
    <row r="172" spans="1:8" ht="25.5" x14ac:dyDescent="0.25">
      <c r="A172" s="53" t="s">
        <v>43</v>
      </c>
      <c r="B172" s="3" t="s">
        <v>19</v>
      </c>
      <c r="C172" s="3" t="s">
        <v>170</v>
      </c>
      <c r="D172" s="3" t="s">
        <v>44</v>
      </c>
      <c r="E172" s="3"/>
      <c r="F172" s="11">
        <f>F173</f>
        <v>111532.92</v>
      </c>
      <c r="G172" s="11">
        <f t="shared" ref="G172:H172" si="41">G173</f>
        <v>92079.42</v>
      </c>
      <c r="H172" s="11">
        <f t="shared" si="41"/>
        <v>92079.42</v>
      </c>
    </row>
    <row r="173" spans="1:8" ht="76.5" x14ac:dyDescent="0.25">
      <c r="A173" s="53" t="s">
        <v>171</v>
      </c>
      <c r="B173" s="3" t="s">
        <v>19</v>
      </c>
      <c r="C173" s="3" t="s">
        <v>170</v>
      </c>
      <c r="D173" s="3" t="s">
        <v>172</v>
      </c>
      <c r="E173" s="3"/>
      <c r="F173" s="9">
        <f>F174+F176+F178+F180</f>
        <v>111532.92</v>
      </c>
      <c r="G173" s="9">
        <f>G174+G176+G178+G180</f>
        <v>92079.42</v>
      </c>
      <c r="H173" s="9">
        <f>H174+H176+H178+H180</f>
        <v>92079.42</v>
      </c>
    </row>
    <row r="174" spans="1:8" ht="140.25" x14ac:dyDescent="0.25">
      <c r="A174" s="53" t="s">
        <v>173</v>
      </c>
      <c r="B174" s="3" t="s">
        <v>19</v>
      </c>
      <c r="C174" s="3" t="s">
        <v>170</v>
      </c>
      <c r="D174" s="3" t="s">
        <v>174</v>
      </c>
      <c r="E174" s="3"/>
      <c r="F174" s="10">
        <f>F175</f>
        <v>61176.5</v>
      </c>
      <c r="G174" s="30">
        <f t="shared" ref="G174:H174" si="42">G175</f>
        <v>49276.5</v>
      </c>
      <c r="H174" s="30">
        <f t="shared" si="42"/>
        <v>49276.5</v>
      </c>
    </row>
    <row r="175" spans="1:8" ht="25.5" x14ac:dyDescent="0.25">
      <c r="A175" s="53" t="s">
        <v>34</v>
      </c>
      <c r="B175" s="3" t="s">
        <v>19</v>
      </c>
      <c r="C175" s="3" t="s">
        <v>170</v>
      </c>
      <c r="D175" s="3" t="s">
        <v>174</v>
      </c>
      <c r="E175" s="3" t="s">
        <v>35</v>
      </c>
      <c r="F175" s="11">
        <v>61176.5</v>
      </c>
      <c r="G175" s="31">
        <v>49276.5</v>
      </c>
      <c r="H175" s="31">
        <v>49276.5</v>
      </c>
    </row>
    <row r="176" spans="1:8" ht="127.5" x14ac:dyDescent="0.25">
      <c r="A176" s="53" t="s">
        <v>176</v>
      </c>
      <c r="B176" s="3" t="s">
        <v>19</v>
      </c>
      <c r="C176" s="3" t="s">
        <v>170</v>
      </c>
      <c r="D176" s="3" t="s">
        <v>177</v>
      </c>
      <c r="E176" s="3"/>
      <c r="F176" s="12">
        <f>F177</f>
        <v>47656.42</v>
      </c>
      <c r="G176" s="33">
        <f t="shared" ref="G176:H176" si="43">G177</f>
        <v>40102.92</v>
      </c>
      <c r="H176" s="33">
        <f t="shared" si="43"/>
        <v>40102.92</v>
      </c>
    </row>
    <row r="177" spans="1:8" ht="25.5" x14ac:dyDescent="0.25">
      <c r="A177" s="53" t="s">
        <v>34</v>
      </c>
      <c r="B177" s="3" t="s">
        <v>19</v>
      </c>
      <c r="C177" s="3" t="s">
        <v>170</v>
      </c>
      <c r="D177" s="3" t="s">
        <v>177</v>
      </c>
      <c r="E177" s="3" t="s">
        <v>35</v>
      </c>
      <c r="F177" s="13">
        <v>47656.42</v>
      </c>
      <c r="G177" s="34">
        <v>40102.92</v>
      </c>
      <c r="H177" s="34">
        <v>40102.92</v>
      </c>
    </row>
    <row r="178" spans="1:8" ht="153" x14ac:dyDescent="0.25">
      <c r="A178" s="53" t="s">
        <v>175</v>
      </c>
      <c r="B178" s="3" t="s">
        <v>19</v>
      </c>
      <c r="C178" s="3" t="s">
        <v>170</v>
      </c>
      <c r="D178" s="3" t="s">
        <v>178</v>
      </c>
      <c r="E178" s="3"/>
      <c r="F178" s="10">
        <f>F179</f>
        <v>2200</v>
      </c>
      <c r="G178" s="30">
        <f>G179</f>
        <v>2200</v>
      </c>
      <c r="H178" s="30">
        <f>H179</f>
        <v>2200</v>
      </c>
    </row>
    <row r="179" spans="1:8" ht="25.5" x14ac:dyDescent="0.25">
      <c r="A179" s="53" t="s">
        <v>34</v>
      </c>
      <c r="B179" s="3" t="s">
        <v>19</v>
      </c>
      <c r="C179" s="3" t="s">
        <v>170</v>
      </c>
      <c r="D179" s="3" t="s">
        <v>178</v>
      </c>
      <c r="E179" s="3" t="s">
        <v>35</v>
      </c>
      <c r="F179" s="10">
        <v>2200</v>
      </c>
      <c r="G179" s="30">
        <v>2200</v>
      </c>
      <c r="H179" s="30">
        <v>2200</v>
      </c>
    </row>
    <row r="180" spans="1:8" ht="127.5" x14ac:dyDescent="0.25">
      <c r="A180" s="53" t="s">
        <v>176</v>
      </c>
      <c r="B180" s="3" t="s">
        <v>19</v>
      </c>
      <c r="C180" s="3" t="s">
        <v>170</v>
      </c>
      <c r="D180" s="3" t="s">
        <v>179</v>
      </c>
      <c r="E180" s="3"/>
      <c r="F180" s="17">
        <f>F181</f>
        <v>500</v>
      </c>
      <c r="G180" s="37">
        <f t="shared" ref="G180:H180" si="44">G181</f>
        <v>500</v>
      </c>
      <c r="H180" s="37">
        <f t="shared" si="44"/>
        <v>500</v>
      </c>
    </row>
    <row r="181" spans="1:8" s="2" customFormat="1" ht="25.5" x14ac:dyDescent="0.25">
      <c r="A181" s="53" t="s">
        <v>34</v>
      </c>
      <c r="B181" s="3" t="s">
        <v>19</v>
      </c>
      <c r="C181" s="3" t="s">
        <v>170</v>
      </c>
      <c r="D181" s="3" t="s">
        <v>179</v>
      </c>
      <c r="E181" s="3" t="s">
        <v>35</v>
      </c>
      <c r="F181" s="16">
        <v>500</v>
      </c>
      <c r="G181" s="36">
        <v>500</v>
      </c>
      <c r="H181" s="36">
        <v>500</v>
      </c>
    </row>
    <row r="182" spans="1:8" ht="25.5" x14ac:dyDescent="0.25">
      <c r="A182" s="53" t="s">
        <v>65</v>
      </c>
      <c r="B182" s="3" t="s">
        <v>19</v>
      </c>
      <c r="C182" s="3" t="s">
        <v>170</v>
      </c>
      <c r="D182" s="3" t="s">
        <v>66</v>
      </c>
      <c r="E182" s="3"/>
      <c r="F182" s="13">
        <f>F183</f>
        <v>68043.59</v>
      </c>
      <c r="G182" s="34">
        <f t="shared" ref="G182:H184" si="45">G183</f>
        <v>68043.59</v>
      </c>
      <c r="H182" s="34">
        <f t="shared" si="45"/>
        <v>68043.59</v>
      </c>
    </row>
    <row r="183" spans="1:8" ht="38.25" x14ac:dyDescent="0.25">
      <c r="A183" s="53" t="s">
        <v>86</v>
      </c>
      <c r="B183" s="3" t="s">
        <v>19</v>
      </c>
      <c r="C183" s="3" t="s">
        <v>170</v>
      </c>
      <c r="D183" s="3" t="s">
        <v>87</v>
      </c>
      <c r="E183" s="3"/>
      <c r="F183" s="9">
        <f>F184+F186</f>
        <v>68043.59</v>
      </c>
      <c r="G183" s="29">
        <f>G184+G186</f>
        <v>68043.59</v>
      </c>
      <c r="H183" s="29">
        <f>H184+H186</f>
        <v>68043.59</v>
      </c>
    </row>
    <row r="184" spans="1:8" ht="25.5" x14ac:dyDescent="0.25">
      <c r="A184" s="53" t="s">
        <v>180</v>
      </c>
      <c r="B184" s="3" t="s">
        <v>19</v>
      </c>
      <c r="C184" s="3" t="s">
        <v>170</v>
      </c>
      <c r="D184" s="3" t="s">
        <v>181</v>
      </c>
      <c r="E184" s="3"/>
      <c r="F184" s="10">
        <f>F185</f>
        <v>67043.59</v>
      </c>
      <c r="G184" s="30">
        <f t="shared" si="45"/>
        <v>67043.59</v>
      </c>
      <c r="H184" s="30">
        <f t="shared" si="45"/>
        <v>67043.59</v>
      </c>
    </row>
    <row r="185" spans="1:8" ht="25.5" x14ac:dyDescent="0.25">
      <c r="A185" s="53" t="s">
        <v>34</v>
      </c>
      <c r="B185" s="3" t="s">
        <v>19</v>
      </c>
      <c r="C185" s="3" t="s">
        <v>170</v>
      </c>
      <c r="D185" s="3" t="s">
        <v>181</v>
      </c>
      <c r="E185" s="3" t="s">
        <v>35</v>
      </c>
      <c r="F185" s="11">
        <v>67043.59</v>
      </c>
      <c r="G185" s="31">
        <v>67043.59</v>
      </c>
      <c r="H185" s="31">
        <v>67043.59</v>
      </c>
    </row>
    <row r="186" spans="1:8" ht="25.5" x14ac:dyDescent="0.25">
      <c r="A186" s="53" t="s">
        <v>180</v>
      </c>
      <c r="B186" s="3" t="s">
        <v>19</v>
      </c>
      <c r="C186" s="3" t="s">
        <v>170</v>
      </c>
      <c r="D186" s="3" t="s">
        <v>182</v>
      </c>
      <c r="E186" s="3"/>
      <c r="F186" s="10">
        <f>F187</f>
        <v>1000</v>
      </c>
      <c r="G186" s="30">
        <f t="shared" ref="G186:H186" si="46">G187</f>
        <v>1000</v>
      </c>
      <c r="H186" s="30">
        <f t="shared" si="46"/>
        <v>1000</v>
      </c>
    </row>
    <row r="187" spans="1:8" ht="25.5" x14ac:dyDescent="0.25">
      <c r="A187" s="53" t="s">
        <v>34</v>
      </c>
      <c r="B187" s="3" t="s">
        <v>19</v>
      </c>
      <c r="C187" s="3" t="s">
        <v>170</v>
      </c>
      <c r="D187" s="3" t="s">
        <v>182</v>
      </c>
      <c r="E187" s="3" t="s">
        <v>35</v>
      </c>
      <c r="F187" s="11">
        <v>1000</v>
      </c>
      <c r="G187" s="31">
        <v>1000</v>
      </c>
      <c r="H187" s="31">
        <v>1000</v>
      </c>
    </row>
    <row r="188" spans="1:8" ht="25.5" x14ac:dyDescent="0.25">
      <c r="A188" s="53" t="s">
        <v>22</v>
      </c>
      <c r="B188" s="3" t="s">
        <v>19</v>
      </c>
      <c r="C188" s="3" t="s">
        <v>170</v>
      </c>
      <c r="D188" s="3" t="s">
        <v>23</v>
      </c>
      <c r="E188" s="3"/>
      <c r="F188" s="11">
        <f>F189</f>
        <v>2779261.63</v>
      </c>
      <c r="G188" s="31">
        <f t="shared" ref="G188:H190" si="47">G189</f>
        <v>2585520</v>
      </c>
      <c r="H188" s="31">
        <f t="shared" si="47"/>
        <v>2585520</v>
      </c>
    </row>
    <row r="189" spans="1:8" x14ac:dyDescent="0.25">
      <c r="A189" s="53" t="s">
        <v>183</v>
      </c>
      <c r="B189" s="3" t="s">
        <v>19</v>
      </c>
      <c r="C189" s="3" t="s">
        <v>170</v>
      </c>
      <c r="D189" s="3" t="s">
        <v>184</v>
      </c>
      <c r="E189" s="3"/>
      <c r="F189" s="11">
        <f>F190</f>
        <v>2779261.63</v>
      </c>
      <c r="G189" s="31">
        <f t="shared" si="47"/>
        <v>2585520</v>
      </c>
      <c r="H189" s="31">
        <f t="shared" si="47"/>
        <v>2585520</v>
      </c>
    </row>
    <row r="190" spans="1:8" ht="25.5" x14ac:dyDescent="0.25">
      <c r="A190" s="53" t="s">
        <v>185</v>
      </c>
      <c r="B190" s="3" t="s">
        <v>19</v>
      </c>
      <c r="C190" s="3" t="s">
        <v>170</v>
      </c>
      <c r="D190" s="3" t="s">
        <v>186</v>
      </c>
      <c r="E190" s="3"/>
      <c r="F190" s="11">
        <f>F191</f>
        <v>2779261.63</v>
      </c>
      <c r="G190" s="31">
        <f t="shared" si="47"/>
        <v>2585520</v>
      </c>
      <c r="H190" s="31">
        <f t="shared" si="47"/>
        <v>2585520</v>
      </c>
    </row>
    <row r="191" spans="1:8" ht="51" x14ac:dyDescent="0.25">
      <c r="A191" s="53" t="s">
        <v>187</v>
      </c>
      <c r="B191" s="3" t="s">
        <v>19</v>
      </c>
      <c r="C191" s="3" t="s">
        <v>170</v>
      </c>
      <c r="D191" s="3" t="s">
        <v>188</v>
      </c>
      <c r="E191" s="3"/>
      <c r="F191" s="10">
        <f>F192+F193</f>
        <v>2779261.63</v>
      </c>
      <c r="G191" s="30">
        <f>G192+G193</f>
        <v>2585520</v>
      </c>
      <c r="H191" s="30">
        <f>H192+H193</f>
        <v>2585520</v>
      </c>
    </row>
    <row r="192" spans="1:8" x14ac:dyDescent="0.25">
      <c r="A192" s="53" t="s">
        <v>30</v>
      </c>
      <c r="B192" s="3" t="s">
        <v>19</v>
      </c>
      <c r="C192" s="3" t="s">
        <v>170</v>
      </c>
      <c r="D192" s="3" t="s">
        <v>188</v>
      </c>
      <c r="E192" s="3" t="s">
        <v>31</v>
      </c>
      <c r="F192" s="11">
        <v>99765</v>
      </c>
      <c r="G192" s="31">
        <v>95000</v>
      </c>
      <c r="H192" s="31">
        <v>95000</v>
      </c>
    </row>
    <row r="193" spans="1:8" ht="25.5" x14ac:dyDescent="0.25">
      <c r="A193" s="53" t="s">
        <v>34</v>
      </c>
      <c r="B193" s="3" t="s">
        <v>19</v>
      </c>
      <c r="C193" s="3" t="s">
        <v>170</v>
      </c>
      <c r="D193" s="3" t="s">
        <v>188</v>
      </c>
      <c r="E193" s="3" t="s">
        <v>35</v>
      </c>
      <c r="F193" s="9">
        <v>2679496.63</v>
      </c>
      <c r="G193" s="29">
        <v>2490520</v>
      </c>
      <c r="H193" s="29">
        <v>2490520</v>
      </c>
    </row>
    <row r="194" spans="1:8" x14ac:dyDescent="0.25">
      <c r="A194" s="54" t="s">
        <v>189</v>
      </c>
      <c r="B194" s="50" t="s">
        <v>19</v>
      </c>
      <c r="C194" s="50" t="s">
        <v>190</v>
      </c>
      <c r="D194" s="50"/>
      <c r="E194" s="50"/>
      <c r="F194" s="14">
        <f>F195+F201+F207</f>
        <v>550000</v>
      </c>
      <c r="G194" s="40">
        <f>G195+G201+G207</f>
        <v>750000</v>
      </c>
      <c r="H194" s="40">
        <f>H195+H201+H207</f>
        <v>1050000</v>
      </c>
    </row>
    <row r="195" spans="1:8" x14ac:dyDescent="0.25">
      <c r="A195" s="54" t="s">
        <v>191</v>
      </c>
      <c r="B195" s="50" t="s">
        <v>19</v>
      </c>
      <c r="C195" s="50" t="s">
        <v>192</v>
      </c>
      <c r="D195" s="50"/>
      <c r="E195" s="50"/>
      <c r="F195" s="20">
        <f t="shared" ref="F195:H199" si="48">F196</f>
        <v>500000</v>
      </c>
      <c r="G195" s="41">
        <f t="shared" si="48"/>
        <v>700000</v>
      </c>
      <c r="H195" s="41">
        <f t="shared" si="48"/>
        <v>1000000</v>
      </c>
    </row>
    <row r="196" spans="1:8" ht="25.5" x14ac:dyDescent="0.25">
      <c r="A196" s="53" t="s">
        <v>193</v>
      </c>
      <c r="B196" s="3" t="s">
        <v>19</v>
      </c>
      <c r="C196" s="3" t="s">
        <v>192</v>
      </c>
      <c r="D196" s="3" t="s">
        <v>194</v>
      </c>
      <c r="E196" s="3"/>
      <c r="F196" s="11">
        <f t="shared" si="48"/>
        <v>500000</v>
      </c>
      <c r="G196" s="31">
        <f t="shared" si="48"/>
        <v>700000</v>
      </c>
      <c r="H196" s="31">
        <f t="shared" si="48"/>
        <v>1000000</v>
      </c>
    </row>
    <row r="197" spans="1:8" ht="25.5" x14ac:dyDescent="0.25">
      <c r="A197" s="53" t="s">
        <v>195</v>
      </c>
      <c r="B197" s="3" t="s">
        <v>19</v>
      </c>
      <c r="C197" s="3" t="s">
        <v>192</v>
      </c>
      <c r="D197" s="3" t="s">
        <v>196</v>
      </c>
      <c r="E197" s="3"/>
      <c r="F197" s="10">
        <f t="shared" si="48"/>
        <v>500000</v>
      </c>
      <c r="G197" s="30">
        <f t="shared" si="48"/>
        <v>700000</v>
      </c>
      <c r="H197" s="30">
        <f t="shared" si="48"/>
        <v>1000000</v>
      </c>
    </row>
    <row r="198" spans="1:8" ht="25.5" x14ac:dyDescent="0.25">
      <c r="A198" s="53" t="s">
        <v>197</v>
      </c>
      <c r="B198" s="3" t="s">
        <v>19</v>
      </c>
      <c r="C198" s="3" t="s">
        <v>192</v>
      </c>
      <c r="D198" s="3" t="s">
        <v>198</v>
      </c>
      <c r="E198" s="3"/>
      <c r="F198" s="11">
        <f t="shared" si="48"/>
        <v>500000</v>
      </c>
      <c r="G198" s="31">
        <f t="shared" si="48"/>
        <v>700000</v>
      </c>
      <c r="H198" s="31">
        <f t="shared" si="48"/>
        <v>1000000</v>
      </c>
    </row>
    <row r="199" spans="1:8" ht="25.5" x14ac:dyDescent="0.25">
      <c r="A199" s="53" t="s">
        <v>199</v>
      </c>
      <c r="B199" s="3" t="s">
        <v>19</v>
      </c>
      <c r="C199" s="3" t="s">
        <v>192</v>
      </c>
      <c r="D199" s="3" t="s">
        <v>200</v>
      </c>
      <c r="E199" s="3"/>
      <c r="F199" s="11">
        <f t="shared" si="48"/>
        <v>500000</v>
      </c>
      <c r="G199" s="31">
        <f t="shared" si="48"/>
        <v>700000</v>
      </c>
      <c r="H199" s="31">
        <f t="shared" si="48"/>
        <v>1000000</v>
      </c>
    </row>
    <row r="200" spans="1:8" x14ac:dyDescent="0.25">
      <c r="A200" s="53" t="s">
        <v>30</v>
      </c>
      <c r="B200" s="3" t="s">
        <v>19</v>
      </c>
      <c r="C200" s="3" t="s">
        <v>192</v>
      </c>
      <c r="D200" s="3" t="s">
        <v>200</v>
      </c>
      <c r="E200" s="3" t="s">
        <v>31</v>
      </c>
      <c r="F200" s="11">
        <v>500000</v>
      </c>
      <c r="G200" s="31">
        <v>700000</v>
      </c>
      <c r="H200" s="31">
        <v>1000000</v>
      </c>
    </row>
    <row r="201" spans="1:8" x14ac:dyDescent="0.25">
      <c r="A201" s="54" t="s">
        <v>201</v>
      </c>
      <c r="B201" s="50" t="s">
        <v>19</v>
      </c>
      <c r="C201" s="50" t="s">
        <v>202</v>
      </c>
      <c r="D201" s="50"/>
      <c r="E201" s="50"/>
      <c r="F201" s="21">
        <f t="shared" ref="F201:H205" si="49">F202</f>
        <v>25000</v>
      </c>
      <c r="G201" s="42">
        <f t="shared" si="49"/>
        <v>25000</v>
      </c>
      <c r="H201" s="42">
        <f t="shared" si="49"/>
        <v>25000</v>
      </c>
    </row>
    <row r="202" spans="1:8" ht="25.5" x14ac:dyDescent="0.25">
      <c r="A202" s="53" t="s">
        <v>193</v>
      </c>
      <c r="B202" s="3" t="s">
        <v>19</v>
      </c>
      <c r="C202" s="3" t="s">
        <v>202</v>
      </c>
      <c r="D202" s="3" t="s">
        <v>194</v>
      </c>
      <c r="E202" s="3"/>
      <c r="F202" s="13">
        <f t="shared" si="49"/>
        <v>25000</v>
      </c>
      <c r="G202" s="34">
        <f t="shared" si="49"/>
        <v>25000</v>
      </c>
      <c r="H202" s="34">
        <f t="shared" si="49"/>
        <v>25000</v>
      </c>
    </row>
    <row r="203" spans="1:8" ht="25.5" x14ac:dyDescent="0.25">
      <c r="A203" s="53" t="s">
        <v>203</v>
      </c>
      <c r="B203" s="3" t="s">
        <v>19</v>
      </c>
      <c r="C203" s="3" t="s">
        <v>202</v>
      </c>
      <c r="D203" s="3" t="s">
        <v>204</v>
      </c>
      <c r="E203" s="3"/>
      <c r="F203" s="9">
        <f t="shared" si="49"/>
        <v>25000</v>
      </c>
      <c r="G203" s="29">
        <f t="shared" si="49"/>
        <v>25000</v>
      </c>
      <c r="H203" s="29">
        <f t="shared" si="49"/>
        <v>25000</v>
      </c>
    </row>
    <row r="204" spans="1:8" ht="25.5" x14ac:dyDescent="0.25">
      <c r="A204" s="53" t="s">
        <v>205</v>
      </c>
      <c r="B204" s="3" t="s">
        <v>19</v>
      </c>
      <c r="C204" s="3" t="s">
        <v>202</v>
      </c>
      <c r="D204" s="3" t="s">
        <v>206</v>
      </c>
      <c r="E204" s="3"/>
      <c r="F204" s="10">
        <f t="shared" si="49"/>
        <v>25000</v>
      </c>
      <c r="G204" s="30">
        <f t="shared" si="49"/>
        <v>25000</v>
      </c>
      <c r="H204" s="30">
        <f t="shared" si="49"/>
        <v>25000</v>
      </c>
    </row>
    <row r="205" spans="1:8" ht="25.5" x14ac:dyDescent="0.25">
      <c r="A205" s="53" t="s">
        <v>199</v>
      </c>
      <c r="B205" s="3" t="s">
        <v>19</v>
      </c>
      <c r="C205" s="3" t="s">
        <v>202</v>
      </c>
      <c r="D205" s="3" t="s">
        <v>207</v>
      </c>
      <c r="E205" s="3"/>
      <c r="F205" s="11">
        <f t="shared" si="49"/>
        <v>25000</v>
      </c>
      <c r="G205" s="31">
        <f t="shared" si="49"/>
        <v>25000</v>
      </c>
      <c r="H205" s="31">
        <f t="shared" si="49"/>
        <v>25000</v>
      </c>
    </row>
    <row r="206" spans="1:8" x14ac:dyDescent="0.25">
      <c r="A206" s="53" t="s">
        <v>30</v>
      </c>
      <c r="B206" s="3" t="s">
        <v>19</v>
      </c>
      <c r="C206" s="3" t="s">
        <v>202</v>
      </c>
      <c r="D206" s="3" t="s">
        <v>207</v>
      </c>
      <c r="E206" s="3" t="s">
        <v>31</v>
      </c>
      <c r="F206" s="10">
        <v>25000</v>
      </c>
      <c r="G206" s="30">
        <v>25000</v>
      </c>
      <c r="H206" s="30">
        <v>25000</v>
      </c>
    </row>
    <row r="207" spans="1:8" ht="25.5" x14ac:dyDescent="0.25">
      <c r="A207" s="54" t="s">
        <v>208</v>
      </c>
      <c r="B207" s="50" t="s">
        <v>19</v>
      </c>
      <c r="C207" s="50" t="s">
        <v>209</v>
      </c>
      <c r="D207" s="50"/>
      <c r="E207" s="50"/>
      <c r="F207" s="15">
        <f t="shared" ref="F207:H211" si="50">F208</f>
        <v>25000</v>
      </c>
      <c r="G207" s="35">
        <f t="shared" si="50"/>
        <v>25000</v>
      </c>
      <c r="H207" s="35">
        <f t="shared" si="50"/>
        <v>25000</v>
      </c>
    </row>
    <row r="208" spans="1:8" ht="25.5" x14ac:dyDescent="0.25">
      <c r="A208" s="53" t="s">
        <v>193</v>
      </c>
      <c r="B208" s="3" t="s">
        <v>19</v>
      </c>
      <c r="C208" s="3" t="s">
        <v>209</v>
      </c>
      <c r="D208" s="3" t="s">
        <v>194</v>
      </c>
      <c r="E208" s="3"/>
      <c r="F208" s="10">
        <f t="shared" si="50"/>
        <v>25000</v>
      </c>
      <c r="G208" s="30">
        <f t="shared" si="50"/>
        <v>25000</v>
      </c>
      <c r="H208" s="30">
        <f t="shared" si="50"/>
        <v>25000</v>
      </c>
    </row>
    <row r="209" spans="1:8" ht="25.5" x14ac:dyDescent="0.25">
      <c r="A209" s="53" t="s">
        <v>203</v>
      </c>
      <c r="B209" s="3" t="s">
        <v>19</v>
      </c>
      <c r="C209" s="3" t="s">
        <v>209</v>
      </c>
      <c r="D209" s="3" t="s">
        <v>204</v>
      </c>
      <c r="E209" s="3"/>
      <c r="F209" s="11">
        <f t="shared" si="50"/>
        <v>25000</v>
      </c>
      <c r="G209" s="31">
        <f t="shared" si="50"/>
        <v>25000</v>
      </c>
      <c r="H209" s="31">
        <f t="shared" si="50"/>
        <v>25000</v>
      </c>
    </row>
    <row r="210" spans="1:8" ht="63.75" x14ac:dyDescent="0.25">
      <c r="A210" s="53" t="s">
        <v>210</v>
      </c>
      <c r="B210" s="3" t="s">
        <v>19</v>
      </c>
      <c r="C210" s="3" t="s">
        <v>209</v>
      </c>
      <c r="D210" s="3" t="s">
        <v>211</v>
      </c>
      <c r="E210" s="3"/>
      <c r="F210" s="11">
        <f t="shared" si="50"/>
        <v>25000</v>
      </c>
      <c r="G210" s="31">
        <f t="shared" si="50"/>
        <v>25000</v>
      </c>
      <c r="H210" s="31">
        <f t="shared" si="50"/>
        <v>25000</v>
      </c>
    </row>
    <row r="211" spans="1:8" ht="25.5" x14ac:dyDescent="0.25">
      <c r="A211" s="53" t="s">
        <v>212</v>
      </c>
      <c r="B211" s="3" t="s">
        <v>19</v>
      </c>
      <c r="C211" s="3" t="s">
        <v>209</v>
      </c>
      <c r="D211" s="3" t="s">
        <v>213</v>
      </c>
      <c r="E211" s="3"/>
      <c r="F211" s="10">
        <f t="shared" si="50"/>
        <v>25000</v>
      </c>
      <c r="G211" s="30">
        <f t="shared" si="50"/>
        <v>25000</v>
      </c>
      <c r="H211" s="30">
        <f t="shared" si="50"/>
        <v>25000</v>
      </c>
    </row>
    <row r="212" spans="1:8" x14ac:dyDescent="0.25">
      <c r="A212" s="53" t="s">
        <v>30</v>
      </c>
      <c r="B212" s="3" t="s">
        <v>19</v>
      </c>
      <c r="C212" s="3" t="s">
        <v>209</v>
      </c>
      <c r="D212" s="3" t="s">
        <v>213</v>
      </c>
      <c r="E212" s="3" t="s">
        <v>31</v>
      </c>
      <c r="F212" s="11">
        <v>25000</v>
      </c>
      <c r="G212" s="31">
        <v>25000</v>
      </c>
      <c r="H212" s="31">
        <v>25000</v>
      </c>
    </row>
    <row r="213" spans="1:8" ht="51" x14ac:dyDescent="0.25">
      <c r="A213" s="54" t="s">
        <v>214</v>
      </c>
      <c r="B213" s="50" t="s">
        <v>215</v>
      </c>
      <c r="C213" s="50"/>
      <c r="D213" s="50"/>
      <c r="E213" s="50"/>
      <c r="F213" s="19">
        <f>F214+F295+F302+F327+F376+F469+F476+F557+F579+F519</f>
        <v>314111502.89999998</v>
      </c>
      <c r="G213" s="19">
        <f>G214+G295+G302+G327+G376+G469+G476+G557+G579+G519</f>
        <v>275975625.34000003</v>
      </c>
      <c r="H213" s="19">
        <f>H214+H295+H302+H327+H376+H469+H476+H557+H579+H519</f>
        <v>294131953.53000003</v>
      </c>
    </row>
    <row r="214" spans="1:8" x14ac:dyDescent="0.25">
      <c r="A214" s="54" t="s">
        <v>2</v>
      </c>
      <c r="B214" s="50" t="s">
        <v>215</v>
      </c>
      <c r="C214" s="50" t="s">
        <v>3</v>
      </c>
      <c r="D214" s="50"/>
      <c r="E214" s="50"/>
      <c r="F214" s="15">
        <f>F215+F222+F255+F259</f>
        <v>133816098.72999999</v>
      </c>
      <c r="G214" s="15">
        <f>G215+G222+G255+G259</f>
        <v>136405239.78999999</v>
      </c>
      <c r="H214" s="15">
        <f>H215+H222+H255+H259</f>
        <v>143806296.98000002</v>
      </c>
    </row>
    <row r="215" spans="1:8" ht="38.25" x14ac:dyDescent="0.25">
      <c r="A215" s="54" t="s">
        <v>216</v>
      </c>
      <c r="B215" s="50" t="s">
        <v>215</v>
      </c>
      <c r="C215" s="50" t="s">
        <v>217</v>
      </c>
      <c r="D215" s="50"/>
      <c r="E215" s="50"/>
      <c r="F215" s="20">
        <f>F216</f>
        <v>2683200</v>
      </c>
      <c r="G215" s="41">
        <f t="shared" ref="G215:H218" si="51">G216</f>
        <v>2713500</v>
      </c>
      <c r="H215" s="41">
        <f t="shared" si="51"/>
        <v>2683200</v>
      </c>
    </row>
    <row r="216" spans="1:8" ht="25.5" x14ac:dyDescent="0.25">
      <c r="A216" s="53" t="s">
        <v>218</v>
      </c>
      <c r="B216" s="3" t="s">
        <v>215</v>
      </c>
      <c r="C216" s="3" t="s">
        <v>217</v>
      </c>
      <c r="D216" s="3" t="s">
        <v>219</v>
      </c>
      <c r="E216" s="3"/>
      <c r="F216" s="11">
        <f>F217</f>
        <v>2683200</v>
      </c>
      <c r="G216" s="31">
        <f t="shared" si="51"/>
        <v>2713500</v>
      </c>
      <c r="H216" s="31">
        <f t="shared" si="51"/>
        <v>2683200</v>
      </c>
    </row>
    <row r="217" spans="1:8" ht="25.5" x14ac:dyDescent="0.25">
      <c r="A217" s="53" t="s">
        <v>220</v>
      </c>
      <c r="B217" s="3" t="s">
        <v>215</v>
      </c>
      <c r="C217" s="3" t="s">
        <v>217</v>
      </c>
      <c r="D217" s="3" t="s">
        <v>221</v>
      </c>
      <c r="E217" s="3"/>
      <c r="F217" s="11">
        <f>F218</f>
        <v>2683200</v>
      </c>
      <c r="G217" s="31">
        <f t="shared" si="51"/>
        <v>2713500</v>
      </c>
      <c r="H217" s="31">
        <f t="shared" si="51"/>
        <v>2683200</v>
      </c>
    </row>
    <row r="218" spans="1:8" ht="38.25" x14ac:dyDescent="0.25">
      <c r="A218" s="53" t="s">
        <v>222</v>
      </c>
      <c r="B218" s="3" t="s">
        <v>215</v>
      </c>
      <c r="C218" s="3" t="s">
        <v>217</v>
      </c>
      <c r="D218" s="3" t="s">
        <v>223</v>
      </c>
      <c r="E218" s="3"/>
      <c r="F218" s="10">
        <f>F219</f>
        <v>2683200</v>
      </c>
      <c r="G218" s="30">
        <f t="shared" si="51"/>
        <v>2713500</v>
      </c>
      <c r="H218" s="30">
        <f t="shared" si="51"/>
        <v>2683200</v>
      </c>
    </row>
    <row r="219" spans="1:8" x14ac:dyDescent="0.25">
      <c r="A219" s="53" t="s">
        <v>224</v>
      </c>
      <c r="B219" s="3" t="s">
        <v>215</v>
      </c>
      <c r="C219" s="3" t="s">
        <v>217</v>
      </c>
      <c r="D219" s="3" t="s">
        <v>225</v>
      </c>
      <c r="E219" s="3"/>
      <c r="F219" s="11">
        <f>F220+F221</f>
        <v>2683200</v>
      </c>
      <c r="G219" s="31">
        <f>G220+G221</f>
        <v>2713500</v>
      </c>
      <c r="H219" s="31">
        <f>H220+H221</f>
        <v>2683200</v>
      </c>
    </row>
    <row r="220" spans="1:8" ht="25.5" x14ac:dyDescent="0.25">
      <c r="A220" s="53" t="s">
        <v>10</v>
      </c>
      <c r="B220" s="3" t="s">
        <v>215</v>
      </c>
      <c r="C220" s="3" t="s">
        <v>217</v>
      </c>
      <c r="D220" s="3" t="s">
        <v>225</v>
      </c>
      <c r="E220" s="3" t="s">
        <v>11</v>
      </c>
      <c r="F220" s="10">
        <v>2060800</v>
      </c>
      <c r="G220" s="30">
        <v>2080800</v>
      </c>
      <c r="H220" s="30">
        <v>2060800</v>
      </c>
    </row>
    <row r="221" spans="1:8" ht="51" x14ac:dyDescent="0.25">
      <c r="A221" s="53" t="s">
        <v>12</v>
      </c>
      <c r="B221" s="3" t="s">
        <v>215</v>
      </c>
      <c r="C221" s="3" t="s">
        <v>217</v>
      </c>
      <c r="D221" s="3" t="s">
        <v>225</v>
      </c>
      <c r="E221" s="3" t="s">
        <v>13</v>
      </c>
      <c r="F221" s="11">
        <v>622400</v>
      </c>
      <c r="G221" s="31">
        <v>632700</v>
      </c>
      <c r="H221" s="31">
        <v>622400</v>
      </c>
    </row>
    <row r="222" spans="1:8" ht="63.75" x14ac:dyDescent="0.25">
      <c r="A222" s="53" t="s">
        <v>20</v>
      </c>
      <c r="B222" s="50" t="s">
        <v>215</v>
      </c>
      <c r="C222" s="50" t="s">
        <v>21</v>
      </c>
      <c r="D222" s="50"/>
      <c r="E222" s="50"/>
      <c r="F222" s="14">
        <f>F223</f>
        <v>64220398.729999997</v>
      </c>
      <c r="G222" s="14">
        <f t="shared" ref="G222:H222" si="52">G223</f>
        <v>65082039.789999999</v>
      </c>
      <c r="H222" s="14">
        <f t="shared" si="52"/>
        <v>68505796.980000004</v>
      </c>
    </row>
    <row r="223" spans="1:8" ht="25.5" x14ac:dyDescent="0.25">
      <c r="A223" s="53" t="s">
        <v>218</v>
      </c>
      <c r="B223" s="3" t="s">
        <v>215</v>
      </c>
      <c r="C223" s="3" t="s">
        <v>21</v>
      </c>
      <c r="D223" s="3" t="s">
        <v>219</v>
      </c>
      <c r="E223" s="3"/>
      <c r="F223" s="11">
        <f>F224+F236</f>
        <v>64220398.729999997</v>
      </c>
      <c r="G223" s="11">
        <f>G224+G236</f>
        <v>65082039.789999999</v>
      </c>
      <c r="H223" s="11">
        <f>H224+H236</f>
        <v>68505796.980000004</v>
      </c>
    </row>
    <row r="224" spans="1:8" x14ac:dyDescent="0.25">
      <c r="A224" s="53" t="s">
        <v>226</v>
      </c>
      <c r="B224" s="3" t="s">
        <v>215</v>
      </c>
      <c r="C224" s="3" t="s">
        <v>21</v>
      </c>
      <c r="D224" s="3" t="s">
        <v>227</v>
      </c>
      <c r="E224" s="3"/>
      <c r="F224" s="11">
        <f>F225+F231</f>
        <v>1820498.73</v>
      </c>
      <c r="G224" s="31">
        <f>G225+G231</f>
        <v>1922039.79</v>
      </c>
      <c r="H224" s="31">
        <f>H225+H231</f>
        <v>1895796.98</v>
      </c>
    </row>
    <row r="225" spans="1:8" ht="51" x14ac:dyDescent="0.25">
      <c r="A225" s="53" t="s">
        <v>228</v>
      </c>
      <c r="B225" s="3" t="s">
        <v>215</v>
      </c>
      <c r="C225" s="3" t="s">
        <v>21</v>
      </c>
      <c r="D225" s="3" t="s">
        <v>229</v>
      </c>
      <c r="E225" s="3"/>
      <c r="F225" s="11">
        <f>F226</f>
        <v>974700</v>
      </c>
      <c r="G225" s="31">
        <f t="shared" ref="G225:H225" si="53">G226</f>
        <v>1004700</v>
      </c>
      <c r="H225" s="31">
        <f t="shared" si="53"/>
        <v>974700</v>
      </c>
    </row>
    <row r="226" spans="1:8" x14ac:dyDescent="0.25">
      <c r="A226" s="53" t="s">
        <v>159</v>
      </c>
      <c r="B226" s="3" t="s">
        <v>215</v>
      </c>
      <c r="C226" s="3" t="s">
        <v>21</v>
      </c>
      <c r="D226" s="3" t="s">
        <v>230</v>
      </c>
      <c r="E226" s="3"/>
      <c r="F226" s="11">
        <f>F227+F228+F229+F230</f>
        <v>974700</v>
      </c>
      <c r="G226" s="31">
        <f>G227+G228+G229+G230</f>
        <v>1004700</v>
      </c>
      <c r="H226" s="31">
        <f>H227+H228+H229+H230</f>
        <v>974700</v>
      </c>
    </row>
    <row r="227" spans="1:8" ht="25.5" x14ac:dyDescent="0.25">
      <c r="A227" s="53" t="s">
        <v>10</v>
      </c>
      <c r="B227" s="3" t="s">
        <v>215</v>
      </c>
      <c r="C227" s="3" t="s">
        <v>21</v>
      </c>
      <c r="D227" s="3" t="s">
        <v>230</v>
      </c>
      <c r="E227" s="3" t="s">
        <v>11</v>
      </c>
      <c r="F227" s="11">
        <v>593900</v>
      </c>
      <c r="G227" s="31">
        <v>613900</v>
      </c>
      <c r="H227" s="31">
        <v>593900</v>
      </c>
    </row>
    <row r="228" spans="1:8" ht="51" x14ac:dyDescent="0.25">
      <c r="A228" s="53" t="s">
        <v>12</v>
      </c>
      <c r="B228" s="3" t="s">
        <v>215</v>
      </c>
      <c r="C228" s="3" t="s">
        <v>21</v>
      </c>
      <c r="D228" s="3" t="s">
        <v>230</v>
      </c>
      <c r="E228" s="3" t="s">
        <v>13</v>
      </c>
      <c r="F228" s="11">
        <v>179400</v>
      </c>
      <c r="G228" s="31">
        <v>189400</v>
      </c>
      <c r="H228" s="31">
        <v>179400</v>
      </c>
    </row>
    <row r="229" spans="1:8" x14ac:dyDescent="0.25">
      <c r="A229" s="53" t="s">
        <v>30</v>
      </c>
      <c r="B229" s="3" t="s">
        <v>215</v>
      </c>
      <c r="C229" s="3" t="s">
        <v>21</v>
      </c>
      <c r="D229" s="3" t="s">
        <v>230</v>
      </c>
      <c r="E229" s="3" t="s">
        <v>31</v>
      </c>
      <c r="F229" s="11">
        <v>47200</v>
      </c>
      <c r="G229" s="11">
        <v>47200</v>
      </c>
      <c r="H229" s="11">
        <v>47200</v>
      </c>
    </row>
    <row r="230" spans="1:8" x14ac:dyDescent="0.25">
      <c r="A230" s="53" t="s">
        <v>81</v>
      </c>
      <c r="B230" s="3" t="s">
        <v>215</v>
      </c>
      <c r="C230" s="3" t="s">
        <v>21</v>
      </c>
      <c r="D230" s="3" t="s">
        <v>230</v>
      </c>
      <c r="E230" s="3" t="s">
        <v>82</v>
      </c>
      <c r="F230" s="11">
        <v>154200</v>
      </c>
      <c r="G230" s="31">
        <v>154200</v>
      </c>
      <c r="H230" s="31">
        <v>154200</v>
      </c>
    </row>
    <row r="231" spans="1:8" ht="76.5" x14ac:dyDescent="0.25">
      <c r="A231" s="53" t="s">
        <v>231</v>
      </c>
      <c r="B231" s="3" t="s">
        <v>215</v>
      </c>
      <c r="C231" s="3" t="s">
        <v>21</v>
      </c>
      <c r="D231" s="3" t="s">
        <v>232</v>
      </c>
      <c r="E231" s="3"/>
      <c r="F231" s="11">
        <f>F232</f>
        <v>845798.73</v>
      </c>
      <c r="G231" s="31">
        <f t="shared" ref="G231:H231" si="54">G232</f>
        <v>917339.79</v>
      </c>
      <c r="H231" s="31">
        <f t="shared" si="54"/>
        <v>921096.98</v>
      </c>
    </row>
    <row r="232" spans="1:8" ht="25.5" x14ac:dyDescent="0.25">
      <c r="A232" s="53" t="s">
        <v>233</v>
      </c>
      <c r="B232" s="3" t="s">
        <v>215</v>
      </c>
      <c r="C232" s="3" t="s">
        <v>21</v>
      </c>
      <c r="D232" s="3" t="s">
        <v>234</v>
      </c>
      <c r="E232" s="3"/>
      <c r="F232" s="9">
        <f>F233+F234+F235</f>
        <v>845798.73</v>
      </c>
      <c r="G232" s="29">
        <f>G233+G234+G235</f>
        <v>917339.79</v>
      </c>
      <c r="H232" s="29">
        <f>H233+H234+H235</f>
        <v>921096.98</v>
      </c>
    </row>
    <row r="233" spans="1:8" ht="25.5" x14ac:dyDescent="0.25">
      <c r="A233" s="53" t="s">
        <v>10</v>
      </c>
      <c r="B233" s="3" t="s">
        <v>215</v>
      </c>
      <c r="C233" s="3" t="s">
        <v>21</v>
      </c>
      <c r="D233" s="3" t="s">
        <v>234</v>
      </c>
      <c r="E233" s="3" t="s">
        <v>11</v>
      </c>
      <c r="F233" s="10">
        <v>485400.71</v>
      </c>
      <c r="G233" s="30">
        <v>540347.77</v>
      </c>
      <c r="H233" s="30">
        <v>542561.26</v>
      </c>
    </row>
    <row r="234" spans="1:8" ht="51" x14ac:dyDescent="0.25">
      <c r="A234" s="53" t="s">
        <v>12</v>
      </c>
      <c r="B234" s="3" t="s">
        <v>215</v>
      </c>
      <c r="C234" s="3" t="s">
        <v>21</v>
      </c>
      <c r="D234" s="3" t="s">
        <v>234</v>
      </c>
      <c r="E234" s="3" t="s">
        <v>13</v>
      </c>
      <c r="F234" s="13">
        <v>146591</v>
      </c>
      <c r="G234" s="34">
        <v>163185</v>
      </c>
      <c r="H234" s="34">
        <v>163853</v>
      </c>
    </row>
    <row r="235" spans="1:8" x14ac:dyDescent="0.25">
      <c r="A235" s="53" t="s">
        <v>30</v>
      </c>
      <c r="B235" s="3" t="s">
        <v>215</v>
      </c>
      <c r="C235" s="3" t="s">
        <v>21</v>
      </c>
      <c r="D235" s="3" t="s">
        <v>234</v>
      </c>
      <c r="E235" s="3" t="s">
        <v>31</v>
      </c>
      <c r="F235" s="10">
        <v>213807.02</v>
      </c>
      <c r="G235" s="10">
        <v>213807.02</v>
      </c>
      <c r="H235" s="10">
        <v>214682.72</v>
      </c>
    </row>
    <row r="236" spans="1:8" ht="25.5" x14ac:dyDescent="0.25">
      <c r="A236" s="53" t="s">
        <v>220</v>
      </c>
      <c r="B236" s="3" t="s">
        <v>215</v>
      </c>
      <c r="C236" s="3" t="s">
        <v>21</v>
      </c>
      <c r="D236" s="3" t="s">
        <v>221</v>
      </c>
      <c r="E236" s="3"/>
      <c r="F236" s="11">
        <f>F237+F244+F249</f>
        <v>62399900</v>
      </c>
      <c r="G236" s="11">
        <f>G237+G244+G249</f>
        <v>63160000</v>
      </c>
      <c r="H236" s="11">
        <f>H237+H244+H249</f>
        <v>66610000</v>
      </c>
    </row>
    <row r="237" spans="1:8" ht="38.25" x14ac:dyDescent="0.25">
      <c r="A237" s="53" t="s">
        <v>222</v>
      </c>
      <c r="B237" s="3" t="s">
        <v>215</v>
      </c>
      <c r="C237" s="3" t="s">
        <v>21</v>
      </c>
      <c r="D237" s="3" t="s">
        <v>223</v>
      </c>
      <c r="E237" s="3"/>
      <c r="F237" s="10">
        <f>F238</f>
        <v>37972700</v>
      </c>
      <c r="G237" s="10">
        <f>G238</f>
        <v>38497700</v>
      </c>
      <c r="H237" s="10">
        <f>H238</f>
        <v>40797700</v>
      </c>
    </row>
    <row r="238" spans="1:8" x14ac:dyDescent="0.25">
      <c r="A238" s="53" t="s">
        <v>159</v>
      </c>
      <c r="B238" s="3" t="s">
        <v>215</v>
      </c>
      <c r="C238" s="3" t="s">
        <v>21</v>
      </c>
      <c r="D238" s="3" t="s">
        <v>235</v>
      </c>
      <c r="E238" s="3"/>
      <c r="F238" s="11">
        <f>F239+F240+F241+F242+F243</f>
        <v>37972700</v>
      </c>
      <c r="G238" s="11">
        <f>G239+G240+G241+G242+G243</f>
        <v>38497700</v>
      </c>
      <c r="H238" s="11">
        <f>H239+H240+H241+H242+H243</f>
        <v>40797700</v>
      </c>
    </row>
    <row r="239" spans="1:8" ht="25.5" x14ac:dyDescent="0.25">
      <c r="A239" s="53" t="s">
        <v>10</v>
      </c>
      <c r="B239" s="3" t="s">
        <v>215</v>
      </c>
      <c r="C239" s="3" t="s">
        <v>21</v>
      </c>
      <c r="D239" s="3" t="s">
        <v>235</v>
      </c>
      <c r="E239" s="3" t="s">
        <v>11</v>
      </c>
      <c r="F239" s="10">
        <v>23598100</v>
      </c>
      <c r="G239" s="30">
        <v>23698100</v>
      </c>
      <c r="H239" s="30">
        <v>25598100</v>
      </c>
    </row>
    <row r="240" spans="1:8" ht="51" x14ac:dyDescent="0.25">
      <c r="A240" s="53" t="s">
        <v>12</v>
      </c>
      <c r="B240" s="3" t="s">
        <v>215</v>
      </c>
      <c r="C240" s="3" t="s">
        <v>21</v>
      </c>
      <c r="D240" s="3" t="s">
        <v>235</v>
      </c>
      <c r="E240" s="3" t="s">
        <v>13</v>
      </c>
      <c r="F240" s="11">
        <v>7126600</v>
      </c>
      <c r="G240" s="31">
        <v>7526600</v>
      </c>
      <c r="H240" s="31">
        <v>7826600</v>
      </c>
    </row>
    <row r="241" spans="1:8" x14ac:dyDescent="0.25">
      <c r="A241" s="53" t="s">
        <v>30</v>
      </c>
      <c r="B241" s="3" t="s">
        <v>215</v>
      </c>
      <c r="C241" s="3" t="s">
        <v>21</v>
      </c>
      <c r="D241" s="3" t="s">
        <v>235</v>
      </c>
      <c r="E241" s="3" t="s">
        <v>31</v>
      </c>
      <c r="F241" s="10">
        <v>3006400</v>
      </c>
      <c r="G241" s="10">
        <v>3031400</v>
      </c>
      <c r="H241" s="10">
        <v>3131400</v>
      </c>
    </row>
    <row r="242" spans="1:8" x14ac:dyDescent="0.25">
      <c r="A242" s="53" t="s">
        <v>81</v>
      </c>
      <c r="B242" s="3" t="s">
        <v>215</v>
      </c>
      <c r="C242" s="3" t="s">
        <v>21</v>
      </c>
      <c r="D242" s="3" t="s">
        <v>235</v>
      </c>
      <c r="E242" s="3" t="s">
        <v>82</v>
      </c>
      <c r="F242" s="10">
        <v>4231600</v>
      </c>
      <c r="G242" s="30">
        <v>4231600</v>
      </c>
      <c r="H242" s="30">
        <v>4231600</v>
      </c>
    </row>
    <row r="243" spans="1:8" x14ac:dyDescent="0.25">
      <c r="A243" s="53" t="s">
        <v>83</v>
      </c>
      <c r="B243" s="3" t="s">
        <v>215</v>
      </c>
      <c r="C243" s="3" t="s">
        <v>21</v>
      </c>
      <c r="D243" s="3" t="s">
        <v>235</v>
      </c>
      <c r="E243" s="3" t="s">
        <v>84</v>
      </c>
      <c r="F243" s="10">
        <v>10000</v>
      </c>
      <c r="G243" s="30">
        <v>10000</v>
      </c>
      <c r="H243" s="30">
        <v>10000</v>
      </c>
    </row>
    <row r="244" spans="1:8" ht="38.25" x14ac:dyDescent="0.25">
      <c r="A244" s="53" t="s">
        <v>238</v>
      </c>
      <c r="B244" s="3" t="s">
        <v>215</v>
      </c>
      <c r="C244" s="3" t="s">
        <v>21</v>
      </c>
      <c r="D244" s="3" t="s">
        <v>239</v>
      </c>
      <c r="E244" s="3"/>
      <c r="F244" s="13">
        <f>F245</f>
        <v>787000</v>
      </c>
      <c r="G244" s="34">
        <f t="shared" ref="G244:H244" si="55">G245</f>
        <v>830100</v>
      </c>
      <c r="H244" s="34">
        <f t="shared" si="55"/>
        <v>830100</v>
      </c>
    </row>
    <row r="245" spans="1:8" ht="38.25" x14ac:dyDescent="0.25">
      <c r="A245" s="53" t="s">
        <v>238</v>
      </c>
      <c r="B245" s="3" t="s">
        <v>215</v>
      </c>
      <c r="C245" s="3" t="s">
        <v>21</v>
      </c>
      <c r="D245" s="3" t="s">
        <v>240</v>
      </c>
      <c r="E245" s="3"/>
      <c r="F245" s="9">
        <f>F246+F247+F248</f>
        <v>787000</v>
      </c>
      <c r="G245" s="29">
        <f>G246+G247+G248</f>
        <v>830100</v>
      </c>
      <c r="H245" s="29">
        <f>H246+H247+H248</f>
        <v>830100</v>
      </c>
    </row>
    <row r="246" spans="1:8" ht="25.5" x14ac:dyDescent="0.25">
      <c r="A246" s="53" t="s">
        <v>10</v>
      </c>
      <c r="B246" s="3" t="s">
        <v>215</v>
      </c>
      <c r="C246" s="3" t="s">
        <v>21</v>
      </c>
      <c r="D246" s="3" t="s">
        <v>240</v>
      </c>
      <c r="E246" s="3" t="s">
        <v>11</v>
      </c>
      <c r="F246" s="10">
        <v>589100</v>
      </c>
      <c r="G246" s="30">
        <v>622200</v>
      </c>
      <c r="H246" s="30">
        <v>622200</v>
      </c>
    </row>
    <row r="247" spans="1:8" ht="51" x14ac:dyDescent="0.25">
      <c r="A247" s="53" t="s">
        <v>12</v>
      </c>
      <c r="B247" s="3" t="s">
        <v>215</v>
      </c>
      <c r="C247" s="3" t="s">
        <v>21</v>
      </c>
      <c r="D247" s="3" t="s">
        <v>240</v>
      </c>
      <c r="E247" s="3" t="s">
        <v>13</v>
      </c>
      <c r="F247" s="16">
        <v>177900</v>
      </c>
      <c r="G247" s="36">
        <v>187900</v>
      </c>
      <c r="H247" s="36">
        <v>187900</v>
      </c>
    </row>
    <row r="248" spans="1:8" x14ac:dyDescent="0.25">
      <c r="A248" s="53" t="s">
        <v>30</v>
      </c>
      <c r="B248" s="3" t="s">
        <v>215</v>
      </c>
      <c r="C248" s="3" t="s">
        <v>21</v>
      </c>
      <c r="D248" s="3" t="s">
        <v>240</v>
      </c>
      <c r="E248" s="3" t="s">
        <v>31</v>
      </c>
      <c r="F248" s="13">
        <v>20000</v>
      </c>
      <c r="G248" s="34">
        <v>20000</v>
      </c>
      <c r="H248" s="34">
        <v>20000</v>
      </c>
    </row>
    <row r="249" spans="1:8" ht="63.75" x14ac:dyDescent="0.25">
      <c r="A249" s="53" t="s">
        <v>241</v>
      </c>
      <c r="B249" s="3" t="s">
        <v>215</v>
      </c>
      <c r="C249" s="3" t="s">
        <v>21</v>
      </c>
      <c r="D249" s="3" t="s">
        <v>242</v>
      </c>
      <c r="E249" s="3"/>
      <c r="F249" s="10">
        <f>F250</f>
        <v>23640200</v>
      </c>
      <c r="G249" s="10">
        <f t="shared" ref="G249:H249" si="56">G250</f>
        <v>23832200</v>
      </c>
      <c r="H249" s="10">
        <f t="shared" si="56"/>
        <v>24982200</v>
      </c>
    </row>
    <row r="250" spans="1:8" x14ac:dyDescent="0.25">
      <c r="A250" s="53" t="s">
        <v>159</v>
      </c>
      <c r="B250" s="3" t="s">
        <v>215</v>
      </c>
      <c r="C250" s="3" t="s">
        <v>21</v>
      </c>
      <c r="D250" s="3" t="s">
        <v>243</v>
      </c>
      <c r="E250" s="3"/>
      <c r="F250" s="11">
        <f>F251+F252+F253+F254</f>
        <v>23640200</v>
      </c>
      <c r="G250" s="11">
        <f>G251+G252+G253+G254</f>
        <v>23832200</v>
      </c>
      <c r="H250" s="11">
        <f>H251+H252+H253+H254</f>
        <v>24982200</v>
      </c>
    </row>
    <row r="251" spans="1:8" ht="25.5" x14ac:dyDescent="0.25">
      <c r="A251" s="53" t="s">
        <v>10</v>
      </c>
      <c r="B251" s="3" t="s">
        <v>215</v>
      </c>
      <c r="C251" s="3" t="s">
        <v>21</v>
      </c>
      <c r="D251" s="3" t="s">
        <v>243</v>
      </c>
      <c r="E251" s="3" t="s">
        <v>11</v>
      </c>
      <c r="F251" s="10">
        <v>17818900</v>
      </c>
      <c r="G251" s="30">
        <v>17918900</v>
      </c>
      <c r="H251" s="30">
        <v>18618900</v>
      </c>
    </row>
    <row r="252" spans="1:8" ht="51" x14ac:dyDescent="0.25">
      <c r="A252" s="53" t="s">
        <v>244</v>
      </c>
      <c r="B252" s="3" t="s">
        <v>215</v>
      </c>
      <c r="C252" s="3" t="s">
        <v>21</v>
      </c>
      <c r="D252" s="3" t="s">
        <v>243</v>
      </c>
      <c r="E252" s="3" t="s">
        <v>13</v>
      </c>
      <c r="F252" s="13">
        <v>5381300</v>
      </c>
      <c r="G252" s="34">
        <v>5453300</v>
      </c>
      <c r="H252" s="34">
        <v>5883300</v>
      </c>
    </row>
    <row r="253" spans="1:8" x14ac:dyDescent="0.25">
      <c r="A253" s="53" t="s">
        <v>30</v>
      </c>
      <c r="B253" s="3" t="s">
        <v>215</v>
      </c>
      <c r="C253" s="3" t="s">
        <v>21</v>
      </c>
      <c r="D253" s="3" t="s">
        <v>243</v>
      </c>
      <c r="E253" s="3" t="s">
        <v>31</v>
      </c>
      <c r="F253" s="10">
        <v>390000</v>
      </c>
      <c r="G253" s="10">
        <v>410000</v>
      </c>
      <c r="H253" s="10">
        <v>430000</v>
      </c>
    </row>
    <row r="254" spans="1:8" ht="25.5" x14ac:dyDescent="0.25">
      <c r="A254" s="53" t="s">
        <v>77</v>
      </c>
      <c r="B254" s="3" t="s">
        <v>215</v>
      </c>
      <c r="C254" s="3" t="s">
        <v>21</v>
      </c>
      <c r="D254" s="3" t="s">
        <v>243</v>
      </c>
      <c r="E254" s="3" t="s">
        <v>78</v>
      </c>
      <c r="F254" s="11">
        <v>50000</v>
      </c>
      <c r="G254" s="31">
        <v>50000</v>
      </c>
      <c r="H254" s="31">
        <v>50000</v>
      </c>
    </row>
    <row r="255" spans="1:8" x14ac:dyDescent="0.25">
      <c r="A255" s="54" t="s">
        <v>245</v>
      </c>
      <c r="B255" s="50" t="s">
        <v>215</v>
      </c>
      <c r="C255" s="50" t="s">
        <v>246</v>
      </c>
      <c r="D255" s="50"/>
      <c r="E255" s="50"/>
      <c r="F255" s="14">
        <f>F256</f>
        <v>3000</v>
      </c>
      <c r="G255" s="40">
        <f t="shared" ref="G255:H257" si="57">G256</f>
        <v>50200</v>
      </c>
      <c r="H255" s="40">
        <f t="shared" si="57"/>
        <v>7800</v>
      </c>
    </row>
    <row r="256" spans="1:8" x14ac:dyDescent="0.25">
      <c r="A256" s="53" t="s">
        <v>6</v>
      </c>
      <c r="B256" s="3" t="s">
        <v>215</v>
      </c>
      <c r="C256" s="3" t="s">
        <v>246</v>
      </c>
      <c r="D256" s="3" t="s">
        <v>7</v>
      </c>
      <c r="E256" s="3"/>
      <c r="F256" s="10">
        <f>F257</f>
        <v>3000</v>
      </c>
      <c r="G256" s="30">
        <f t="shared" si="57"/>
        <v>50200</v>
      </c>
      <c r="H256" s="30">
        <f t="shared" si="57"/>
        <v>7800</v>
      </c>
    </row>
    <row r="257" spans="1:8" ht="51" x14ac:dyDescent="0.25">
      <c r="A257" s="53" t="s">
        <v>247</v>
      </c>
      <c r="B257" s="3" t="s">
        <v>215</v>
      </c>
      <c r="C257" s="3" t="s">
        <v>246</v>
      </c>
      <c r="D257" s="3" t="s">
        <v>248</v>
      </c>
      <c r="E257" s="3"/>
      <c r="F257" s="11">
        <f>F258</f>
        <v>3000</v>
      </c>
      <c r="G257" s="31">
        <f t="shared" si="57"/>
        <v>50200</v>
      </c>
      <c r="H257" s="31">
        <f t="shared" si="57"/>
        <v>7800</v>
      </c>
    </row>
    <row r="258" spans="1:8" x14ac:dyDescent="0.25">
      <c r="A258" s="53" t="s">
        <v>30</v>
      </c>
      <c r="B258" s="3" t="s">
        <v>215</v>
      </c>
      <c r="C258" s="3" t="s">
        <v>246</v>
      </c>
      <c r="D258" s="3" t="s">
        <v>248</v>
      </c>
      <c r="E258" s="3" t="s">
        <v>31</v>
      </c>
      <c r="F258" s="10">
        <v>3000</v>
      </c>
      <c r="G258" s="10">
        <v>50200</v>
      </c>
      <c r="H258" s="10">
        <v>7800</v>
      </c>
    </row>
    <row r="259" spans="1:8" x14ac:dyDescent="0.25">
      <c r="A259" s="54" t="s">
        <v>32</v>
      </c>
      <c r="B259" s="50" t="s">
        <v>215</v>
      </c>
      <c r="C259" s="50" t="s">
        <v>33</v>
      </c>
      <c r="D259" s="50"/>
      <c r="E259" s="50"/>
      <c r="F259" s="20">
        <f>F260+F265+F275</f>
        <v>66909500</v>
      </c>
      <c r="G259" s="20">
        <f>G260+G265+G275</f>
        <v>68559500</v>
      </c>
      <c r="H259" s="20">
        <f>H260+H265+H275</f>
        <v>72609500</v>
      </c>
    </row>
    <row r="260" spans="1:8" ht="25.5" x14ac:dyDescent="0.25">
      <c r="A260" s="53" t="s">
        <v>249</v>
      </c>
      <c r="B260" s="3" t="s">
        <v>215</v>
      </c>
      <c r="C260" s="3" t="s">
        <v>33</v>
      </c>
      <c r="D260" s="3" t="s">
        <v>250</v>
      </c>
      <c r="E260" s="3"/>
      <c r="F260" s="11">
        <f>F261</f>
        <v>1500</v>
      </c>
      <c r="G260" s="31">
        <f t="shared" ref="G260:H263" si="58">G261</f>
        <v>1500</v>
      </c>
      <c r="H260" s="31">
        <f t="shared" si="58"/>
        <v>1500</v>
      </c>
    </row>
    <row r="261" spans="1:8" ht="38.25" x14ac:dyDescent="0.25">
      <c r="A261" s="53" t="s">
        <v>251</v>
      </c>
      <c r="B261" s="3" t="s">
        <v>215</v>
      </c>
      <c r="C261" s="3" t="s">
        <v>33</v>
      </c>
      <c r="D261" s="3" t="s">
        <v>252</v>
      </c>
      <c r="E261" s="3"/>
      <c r="F261" s="10">
        <f>F262</f>
        <v>1500</v>
      </c>
      <c r="G261" s="30">
        <f t="shared" si="58"/>
        <v>1500</v>
      </c>
      <c r="H261" s="30">
        <f t="shared" si="58"/>
        <v>1500</v>
      </c>
    </row>
    <row r="262" spans="1:8" ht="51" x14ac:dyDescent="0.25">
      <c r="A262" s="53" t="s">
        <v>253</v>
      </c>
      <c r="B262" s="3" t="s">
        <v>215</v>
      </c>
      <c r="C262" s="3" t="s">
        <v>33</v>
      </c>
      <c r="D262" s="3" t="s">
        <v>254</v>
      </c>
      <c r="E262" s="3"/>
      <c r="F262" s="11">
        <f>F263</f>
        <v>1500</v>
      </c>
      <c r="G262" s="31">
        <f t="shared" si="58"/>
        <v>1500</v>
      </c>
      <c r="H262" s="31">
        <f t="shared" si="58"/>
        <v>1500</v>
      </c>
    </row>
    <row r="263" spans="1:8" ht="51" x14ac:dyDescent="0.25">
      <c r="A263" s="53" t="s">
        <v>255</v>
      </c>
      <c r="B263" s="3" t="s">
        <v>215</v>
      </c>
      <c r="C263" s="3" t="s">
        <v>33</v>
      </c>
      <c r="D263" s="3" t="s">
        <v>256</v>
      </c>
      <c r="E263" s="3"/>
      <c r="F263" s="10">
        <f>F264</f>
        <v>1500</v>
      </c>
      <c r="G263" s="30">
        <f t="shared" si="58"/>
        <v>1500</v>
      </c>
      <c r="H263" s="30">
        <f t="shared" si="58"/>
        <v>1500</v>
      </c>
    </row>
    <row r="264" spans="1:8" ht="25.5" x14ac:dyDescent="0.25">
      <c r="A264" s="53" t="s">
        <v>34</v>
      </c>
      <c r="B264" s="3" t="s">
        <v>215</v>
      </c>
      <c r="C264" s="3" t="s">
        <v>33</v>
      </c>
      <c r="D264" s="3" t="s">
        <v>256</v>
      </c>
      <c r="E264" s="3" t="s">
        <v>35</v>
      </c>
      <c r="F264" s="11">
        <v>1500</v>
      </c>
      <c r="G264" s="31">
        <v>1500</v>
      </c>
      <c r="H264" s="31">
        <v>1500</v>
      </c>
    </row>
    <row r="265" spans="1:8" ht="25.5" x14ac:dyDescent="0.25">
      <c r="A265" s="53" t="s">
        <v>218</v>
      </c>
      <c r="B265" s="3" t="s">
        <v>215</v>
      </c>
      <c r="C265" s="3" t="s">
        <v>33</v>
      </c>
      <c r="D265" s="3" t="s">
        <v>219</v>
      </c>
      <c r="E265" s="3"/>
      <c r="F265" s="11">
        <f>F266</f>
        <v>66003000</v>
      </c>
      <c r="G265" s="11">
        <f t="shared" ref="G265:H265" si="59">G266</f>
        <v>66473000</v>
      </c>
      <c r="H265" s="11">
        <f t="shared" si="59"/>
        <v>68603000</v>
      </c>
    </row>
    <row r="266" spans="1:8" ht="25.5" x14ac:dyDescent="0.25">
      <c r="A266" s="53" t="s">
        <v>220</v>
      </c>
      <c r="B266" s="3" t="s">
        <v>215</v>
      </c>
      <c r="C266" s="3" t="s">
        <v>33</v>
      </c>
      <c r="D266" s="3" t="s">
        <v>221</v>
      </c>
      <c r="E266" s="3"/>
      <c r="F266" s="10">
        <f>F267+F270</f>
        <v>66003000</v>
      </c>
      <c r="G266" s="30">
        <f>G267+G270</f>
        <v>66473000</v>
      </c>
      <c r="H266" s="30">
        <f>H267+H270</f>
        <v>68603000</v>
      </c>
    </row>
    <row r="267" spans="1:8" ht="38.25" x14ac:dyDescent="0.25">
      <c r="A267" s="53" t="s">
        <v>261</v>
      </c>
      <c r="B267" s="3" t="s">
        <v>215</v>
      </c>
      <c r="C267" s="3" t="s">
        <v>33</v>
      </c>
      <c r="D267" s="3" t="s">
        <v>262</v>
      </c>
      <c r="E267" s="3"/>
      <c r="F267" s="11">
        <f>F268</f>
        <v>41700300</v>
      </c>
      <c r="G267" s="31">
        <f t="shared" ref="G267:H268" si="60">G268</f>
        <v>41700300</v>
      </c>
      <c r="H267" s="31">
        <f t="shared" si="60"/>
        <v>41700300</v>
      </c>
    </row>
    <row r="268" spans="1:8" ht="25.5" x14ac:dyDescent="0.25">
      <c r="A268" s="53" t="s">
        <v>263</v>
      </c>
      <c r="B268" s="3" t="s">
        <v>215</v>
      </c>
      <c r="C268" s="3" t="s">
        <v>33</v>
      </c>
      <c r="D268" s="3" t="s">
        <v>264</v>
      </c>
      <c r="E268" s="3"/>
      <c r="F268" s="9">
        <f>F269</f>
        <v>41700300</v>
      </c>
      <c r="G268" s="29">
        <f t="shared" si="60"/>
        <v>41700300</v>
      </c>
      <c r="H268" s="29">
        <f t="shared" si="60"/>
        <v>41700300</v>
      </c>
    </row>
    <row r="269" spans="1:8" ht="63.75" x14ac:dyDescent="0.25">
      <c r="A269" s="53" t="s">
        <v>49</v>
      </c>
      <c r="B269" s="3" t="s">
        <v>215</v>
      </c>
      <c r="C269" s="3" t="s">
        <v>33</v>
      </c>
      <c r="D269" s="3" t="s">
        <v>264</v>
      </c>
      <c r="E269" s="3" t="s">
        <v>50</v>
      </c>
      <c r="F269" s="10">
        <v>41700300</v>
      </c>
      <c r="G269" s="30">
        <v>41700300</v>
      </c>
      <c r="H269" s="30">
        <v>41700300</v>
      </c>
    </row>
    <row r="270" spans="1:8" ht="38.25" x14ac:dyDescent="0.25">
      <c r="A270" s="53" t="s">
        <v>265</v>
      </c>
      <c r="B270" s="3" t="s">
        <v>215</v>
      </c>
      <c r="C270" s="3" t="s">
        <v>33</v>
      </c>
      <c r="D270" s="3" t="s">
        <v>266</v>
      </c>
      <c r="E270" s="3"/>
      <c r="F270" s="9">
        <f>F271</f>
        <v>24302700</v>
      </c>
      <c r="G270" s="9">
        <f t="shared" ref="G270:H270" si="61">G271</f>
        <v>24772700</v>
      </c>
      <c r="H270" s="9">
        <f t="shared" si="61"/>
        <v>26902700</v>
      </c>
    </row>
    <row r="271" spans="1:8" ht="25.5" x14ac:dyDescent="0.25">
      <c r="A271" s="53" t="s">
        <v>163</v>
      </c>
      <c r="B271" s="3" t="s">
        <v>215</v>
      </c>
      <c r="C271" s="3" t="s">
        <v>33</v>
      </c>
      <c r="D271" s="3" t="s">
        <v>267</v>
      </c>
      <c r="E271" s="3"/>
      <c r="F271" s="10">
        <f>F272+F273+F274</f>
        <v>24302700</v>
      </c>
      <c r="G271" s="30">
        <f>G272+G273+G274</f>
        <v>24772700</v>
      </c>
      <c r="H271" s="30">
        <f>H272+H273+H274</f>
        <v>26902700</v>
      </c>
    </row>
    <row r="272" spans="1:8" x14ac:dyDescent="0.25">
      <c r="A272" s="53" t="s">
        <v>71</v>
      </c>
      <c r="B272" s="3" t="s">
        <v>215</v>
      </c>
      <c r="C272" s="3" t="s">
        <v>33</v>
      </c>
      <c r="D272" s="3" t="s">
        <v>267</v>
      </c>
      <c r="E272" s="3" t="s">
        <v>72</v>
      </c>
      <c r="F272" s="11">
        <v>17790100</v>
      </c>
      <c r="G272" s="31">
        <v>18090100</v>
      </c>
      <c r="H272" s="31">
        <v>19790100</v>
      </c>
    </row>
    <row r="273" spans="1:8" ht="51" x14ac:dyDescent="0.25">
      <c r="A273" s="53" t="s">
        <v>73</v>
      </c>
      <c r="B273" s="3" t="s">
        <v>215</v>
      </c>
      <c r="C273" s="3" t="s">
        <v>33</v>
      </c>
      <c r="D273" s="3" t="s">
        <v>267</v>
      </c>
      <c r="E273" s="3" t="s">
        <v>74</v>
      </c>
      <c r="F273" s="11">
        <v>5372600</v>
      </c>
      <c r="G273" s="31">
        <v>5492600</v>
      </c>
      <c r="H273" s="31">
        <v>5872600</v>
      </c>
    </row>
    <row r="274" spans="1:8" x14ac:dyDescent="0.25">
      <c r="A274" s="53" t="s">
        <v>30</v>
      </c>
      <c r="B274" s="3" t="s">
        <v>215</v>
      </c>
      <c r="C274" s="3" t="s">
        <v>33</v>
      </c>
      <c r="D274" s="3" t="s">
        <v>267</v>
      </c>
      <c r="E274" s="3" t="s">
        <v>31</v>
      </c>
      <c r="F274" s="10">
        <v>1140000</v>
      </c>
      <c r="G274" s="30">
        <v>1190000</v>
      </c>
      <c r="H274" s="30">
        <v>1240000</v>
      </c>
    </row>
    <row r="275" spans="1:8" x14ac:dyDescent="0.25">
      <c r="A275" s="53" t="s">
        <v>6</v>
      </c>
      <c r="B275" s="3" t="s">
        <v>215</v>
      </c>
      <c r="C275" s="3" t="s">
        <v>33</v>
      </c>
      <c r="D275" s="3" t="s">
        <v>7</v>
      </c>
      <c r="E275" s="3"/>
      <c r="F275" s="10">
        <f>F276+F278+F280+F282+F285+F289+F291+F293+F287</f>
        <v>905000</v>
      </c>
      <c r="G275" s="10">
        <f>G276+G278+G280+G282+G285+G289+G291+G293+G287</f>
        <v>2085000</v>
      </c>
      <c r="H275" s="10">
        <f>H276+H278+H280+H282+H285+H289+H291+H293+H287</f>
        <v>4005000</v>
      </c>
    </row>
    <row r="276" spans="1:8" ht="51" x14ac:dyDescent="0.25">
      <c r="A276" s="53" t="s">
        <v>268</v>
      </c>
      <c r="B276" s="3" t="s">
        <v>215</v>
      </c>
      <c r="C276" s="3" t="s">
        <v>33</v>
      </c>
      <c r="D276" s="3" t="s">
        <v>269</v>
      </c>
      <c r="E276" s="3"/>
      <c r="F276" s="11">
        <f>F277</f>
        <v>10000</v>
      </c>
      <c r="G276" s="31">
        <f t="shared" ref="G276:H276" si="62">G277</f>
        <v>10000</v>
      </c>
      <c r="H276" s="31">
        <f t="shared" si="62"/>
        <v>10000</v>
      </c>
    </row>
    <row r="277" spans="1:8" x14ac:dyDescent="0.25">
      <c r="A277" s="53" t="s">
        <v>30</v>
      </c>
      <c r="B277" s="3" t="s">
        <v>215</v>
      </c>
      <c r="C277" s="3" t="s">
        <v>33</v>
      </c>
      <c r="D277" s="3" t="s">
        <v>269</v>
      </c>
      <c r="E277" s="3" t="s">
        <v>31</v>
      </c>
      <c r="F277" s="18">
        <v>10000</v>
      </c>
      <c r="G277" s="38">
        <v>10000</v>
      </c>
      <c r="H277" s="38">
        <v>10000</v>
      </c>
    </row>
    <row r="278" spans="1:8" ht="51" x14ac:dyDescent="0.25">
      <c r="A278" s="53" t="s">
        <v>270</v>
      </c>
      <c r="B278" s="3" t="s">
        <v>215</v>
      </c>
      <c r="C278" s="3" t="s">
        <v>33</v>
      </c>
      <c r="D278" s="3" t="s">
        <v>271</v>
      </c>
      <c r="E278" s="3"/>
      <c r="F278" s="17">
        <f>F279</f>
        <v>50000</v>
      </c>
      <c r="G278" s="37">
        <f t="shared" ref="G278:H278" si="63">G279</f>
        <v>50000</v>
      </c>
      <c r="H278" s="37">
        <f t="shared" si="63"/>
        <v>50000</v>
      </c>
    </row>
    <row r="279" spans="1:8" s="2" customFormat="1" x14ac:dyDescent="0.25">
      <c r="A279" s="53" t="s">
        <v>30</v>
      </c>
      <c r="B279" s="3" t="s">
        <v>215</v>
      </c>
      <c r="C279" s="3" t="s">
        <v>33</v>
      </c>
      <c r="D279" s="3" t="s">
        <v>271</v>
      </c>
      <c r="E279" s="3" t="s">
        <v>31</v>
      </c>
      <c r="F279" s="16">
        <v>50000</v>
      </c>
      <c r="G279" s="36">
        <v>50000</v>
      </c>
      <c r="H279" s="36">
        <v>50000</v>
      </c>
    </row>
    <row r="280" spans="1:8" x14ac:dyDescent="0.25">
      <c r="A280" s="53" t="s">
        <v>165</v>
      </c>
      <c r="B280" s="3" t="s">
        <v>215</v>
      </c>
      <c r="C280" s="3" t="s">
        <v>33</v>
      </c>
      <c r="D280" s="3" t="s">
        <v>166</v>
      </c>
      <c r="E280" s="3"/>
      <c r="F280" s="13">
        <f>F281</f>
        <v>100000</v>
      </c>
      <c r="G280" s="34">
        <f t="shared" ref="G280:H280" si="64">G281</f>
        <v>100000</v>
      </c>
      <c r="H280" s="34">
        <f t="shared" si="64"/>
        <v>100000</v>
      </c>
    </row>
    <row r="281" spans="1:8" x14ac:dyDescent="0.25">
      <c r="A281" s="53" t="s">
        <v>30</v>
      </c>
      <c r="B281" s="3" t="s">
        <v>215</v>
      </c>
      <c r="C281" s="3" t="s">
        <v>33</v>
      </c>
      <c r="D281" s="3" t="s">
        <v>166</v>
      </c>
      <c r="E281" s="3" t="s">
        <v>31</v>
      </c>
      <c r="F281" s="9">
        <v>100000</v>
      </c>
      <c r="G281" s="9">
        <v>100000</v>
      </c>
      <c r="H281" s="9">
        <v>100000</v>
      </c>
    </row>
    <row r="282" spans="1:8" ht="51" x14ac:dyDescent="0.25">
      <c r="A282" s="55" t="s">
        <v>587</v>
      </c>
      <c r="B282" s="3" t="s">
        <v>215</v>
      </c>
      <c r="C282" s="3" t="s">
        <v>33</v>
      </c>
      <c r="D282" s="3" t="s">
        <v>272</v>
      </c>
      <c r="E282" s="3"/>
      <c r="F282" s="13">
        <f>F283+F284</f>
        <v>300000</v>
      </c>
      <c r="G282" s="34">
        <f>G283+G284</f>
        <v>300000</v>
      </c>
      <c r="H282" s="34">
        <f>H283+H284</f>
        <v>600000</v>
      </c>
    </row>
    <row r="283" spans="1:8" ht="38.25" x14ac:dyDescent="0.25">
      <c r="A283" s="53" t="s">
        <v>236</v>
      </c>
      <c r="B283" s="3" t="s">
        <v>215</v>
      </c>
      <c r="C283" s="3" t="s">
        <v>33</v>
      </c>
      <c r="D283" s="3" t="s">
        <v>272</v>
      </c>
      <c r="E283" s="3" t="s">
        <v>237</v>
      </c>
      <c r="F283" s="9">
        <v>150000</v>
      </c>
      <c r="G283" s="29">
        <v>150000</v>
      </c>
      <c r="H283" s="29">
        <v>300000</v>
      </c>
    </row>
    <row r="284" spans="1:8" x14ac:dyDescent="0.25">
      <c r="A284" s="53" t="s">
        <v>30</v>
      </c>
      <c r="B284" s="3" t="s">
        <v>215</v>
      </c>
      <c r="C284" s="3" t="s">
        <v>33</v>
      </c>
      <c r="D284" s="3" t="s">
        <v>272</v>
      </c>
      <c r="E284" s="3" t="s">
        <v>31</v>
      </c>
      <c r="F284" s="11">
        <v>150000</v>
      </c>
      <c r="G284" s="31">
        <v>150000</v>
      </c>
      <c r="H284" s="31">
        <v>300000</v>
      </c>
    </row>
    <row r="285" spans="1:8" ht="25.5" x14ac:dyDescent="0.25">
      <c r="A285" s="53" t="s">
        <v>273</v>
      </c>
      <c r="B285" s="3" t="s">
        <v>215</v>
      </c>
      <c r="C285" s="3" t="s">
        <v>33</v>
      </c>
      <c r="D285" s="3" t="s">
        <v>274</v>
      </c>
      <c r="E285" s="3"/>
      <c r="F285" s="11">
        <f>F286</f>
        <v>10000</v>
      </c>
      <c r="G285" s="31">
        <f t="shared" ref="G285:H285" si="65">G286</f>
        <v>10000</v>
      </c>
      <c r="H285" s="31">
        <f t="shared" si="65"/>
        <v>10000</v>
      </c>
    </row>
    <row r="286" spans="1:8" x14ac:dyDescent="0.25">
      <c r="A286" s="53" t="s">
        <v>275</v>
      </c>
      <c r="B286" s="3" t="s">
        <v>215</v>
      </c>
      <c r="C286" s="3" t="s">
        <v>33</v>
      </c>
      <c r="D286" s="3" t="s">
        <v>274</v>
      </c>
      <c r="E286" s="3" t="s">
        <v>276</v>
      </c>
      <c r="F286" s="9">
        <v>10000</v>
      </c>
      <c r="G286" s="29">
        <v>10000</v>
      </c>
      <c r="H286" s="29">
        <v>10000</v>
      </c>
    </row>
    <row r="287" spans="1:8" ht="25.5" x14ac:dyDescent="0.25">
      <c r="A287" s="53" t="s">
        <v>571</v>
      </c>
      <c r="B287" s="3" t="s">
        <v>215</v>
      </c>
      <c r="C287" s="3" t="s">
        <v>33</v>
      </c>
      <c r="D287" s="3" t="s">
        <v>570</v>
      </c>
      <c r="E287" s="3"/>
      <c r="F287" s="11">
        <f>F288</f>
        <v>35000</v>
      </c>
      <c r="G287" s="31">
        <f t="shared" ref="G287:H289" si="66">G288</f>
        <v>35000</v>
      </c>
      <c r="H287" s="31">
        <f t="shared" si="66"/>
        <v>35000</v>
      </c>
    </row>
    <row r="288" spans="1:8" x14ac:dyDescent="0.25">
      <c r="A288" s="53" t="s">
        <v>30</v>
      </c>
      <c r="B288" s="3" t="s">
        <v>215</v>
      </c>
      <c r="C288" s="3" t="s">
        <v>33</v>
      </c>
      <c r="D288" s="3" t="s">
        <v>570</v>
      </c>
      <c r="E288" s="3" t="s">
        <v>31</v>
      </c>
      <c r="F288" s="11">
        <v>35000</v>
      </c>
      <c r="G288" s="31">
        <v>35000</v>
      </c>
      <c r="H288" s="31">
        <v>35000</v>
      </c>
    </row>
    <row r="289" spans="1:8" ht="38.25" x14ac:dyDescent="0.25">
      <c r="A289" s="53" t="s">
        <v>277</v>
      </c>
      <c r="B289" s="3" t="s">
        <v>215</v>
      </c>
      <c r="C289" s="3" t="s">
        <v>33</v>
      </c>
      <c r="D289" s="3" t="s">
        <v>278</v>
      </c>
      <c r="E289" s="3"/>
      <c r="F289" s="11">
        <f>F290</f>
        <v>300000</v>
      </c>
      <c r="G289" s="31">
        <f t="shared" si="66"/>
        <v>450000</v>
      </c>
      <c r="H289" s="31">
        <f t="shared" si="66"/>
        <v>1000000</v>
      </c>
    </row>
    <row r="290" spans="1:8" ht="63.75" x14ac:dyDescent="0.25">
      <c r="A290" s="53" t="s">
        <v>279</v>
      </c>
      <c r="B290" s="3" t="s">
        <v>215</v>
      </c>
      <c r="C290" s="3" t="s">
        <v>33</v>
      </c>
      <c r="D290" s="3" t="s">
        <v>278</v>
      </c>
      <c r="E290" s="3" t="s">
        <v>280</v>
      </c>
      <c r="F290" s="11">
        <v>300000</v>
      </c>
      <c r="G290" s="31">
        <v>450000</v>
      </c>
      <c r="H290" s="31">
        <v>1000000</v>
      </c>
    </row>
    <row r="291" spans="1:8" ht="25.5" x14ac:dyDescent="0.25">
      <c r="A291" s="53" t="s">
        <v>281</v>
      </c>
      <c r="B291" s="3" t="s">
        <v>215</v>
      </c>
      <c r="C291" s="3" t="s">
        <v>33</v>
      </c>
      <c r="D291" s="3" t="s">
        <v>282</v>
      </c>
      <c r="E291" s="3"/>
      <c r="F291" s="10">
        <f>F292</f>
        <v>100000</v>
      </c>
      <c r="G291" s="30">
        <f t="shared" ref="G291:H291" si="67">G292</f>
        <v>130000</v>
      </c>
      <c r="H291" s="30">
        <f t="shared" si="67"/>
        <v>200000</v>
      </c>
    </row>
    <row r="292" spans="1:8" x14ac:dyDescent="0.25">
      <c r="A292" s="53" t="s">
        <v>30</v>
      </c>
      <c r="B292" s="3" t="s">
        <v>215</v>
      </c>
      <c r="C292" s="3" t="s">
        <v>33</v>
      </c>
      <c r="D292" s="3" t="s">
        <v>282</v>
      </c>
      <c r="E292" s="3" t="s">
        <v>31</v>
      </c>
      <c r="F292" s="11">
        <v>100000</v>
      </c>
      <c r="G292" s="31">
        <v>130000</v>
      </c>
      <c r="H292" s="31">
        <v>200000</v>
      </c>
    </row>
    <row r="293" spans="1:8" ht="25.5" x14ac:dyDescent="0.25">
      <c r="A293" s="53" t="s">
        <v>283</v>
      </c>
      <c r="B293" s="3" t="s">
        <v>215</v>
      </c>
      <c r="C293" s="3" t="s">
        <v>33</v>
      </c>
      <c r="D293" s="3" t="s">
        <v>284</v>
      </c>
      <c r="E293" s="3"/>
      <c r="F293" s="11">
        <f t="shared" ref="F293:H293" si="68">F294</f>
        <v>0</v>
      </c>
      <c r="G293" s="11">
        <f t="shared" si="68"/>
        <v>1000000</v>
      </c>
      <c r="H293" s="11">
        <f t="shared" si="68"/>
        <v>2000000</v>
      </c>
    </row>
    <row r="294" spans="1:8" x14ac:dyDescent="0.25">
      <c r="A294" s="53" t="s">
        <v>30</v>
      </c>
      <c r="B294" s="3" t="s">
        <v>215</v>
      </c>
      <c r="C294" s="3" t="s">
        <v>33</v>
      </c>
      <c r="D294" s="3" t="s">
        <v>284</v>
      </c>
      <c r="E294" s="3" t="s">
        <v>31</v>
      </c>
      <c r="F294" s="10">
        <v>0</v>
      </c>
      <c r="G294" s="10">
        <v>1000000</v>
      </c>
      <c r="H294" s="10">
        <v>2000000</v>
      </c>
    </row>
    <row r="295" spans="1:8" x14ac:dyDescent="0.25">
      <c r="A295" s="54" t="s">
        <v>285</v>
      </c>
      <c r="B295" s="50" t="s">
        <v>215</v>
      </c>
      <c r="C295" s="50" t="s">
        <v>286</v>
      </c>
      <c r="D295" s="50"/>
      <c r="E295" s="50"/>
      <c r="F295" s="14">
        <f>F296</f>
        <v>1100000</v>
      </c>
      <c r="G295" s="40">
        <f t="shared" ref="G295:H297" si="69">G296</f>
        <v>1300000</v>
      </c>
      <c r="H295" s="40">
        <f t="shared" si="69"/>
        <v>1400000</v>
      </c>
    </row>
    <row r="296" spans="1:8" x14ac:dyDescent="0.25">
      <c r="A296" s="54" t="s">
        <v>287</v>
      </c>
      <c r="B296" s="50" t="s">
        <v>215</v>
      </c>
      <c r="C296" s="50" t="s">
        <v>288</v>
      </c>
      <c r="D296" s="50"/>
      <c r="E296" s="50"/>
      <c r="F296" s="6">
        <f>F297</f>
        <v>1100000</v>
      </c>
      <c r="G296" s="26">
        <f t="shared" si="69"/>
        <v>1300000</v>
      </c>
      <c r="H296" s="26">
        <f t="shared" si="69"/>
        <v>1400000</v>
      </c>
    </row>
    <row r="297" spans="1:8" x14ac:dyDescent="0.25">
      <c r="A297" s="53" t="s">
        <v>6</v>
      </c>
      <c r="B297" s="3" t="s">
        <v>215</v>
      </c>
      <c r="C297" s="3" t="s">
        <v>288</v>
      </c>
      <c r="D297" s="3" t="s">
        <v>7</v>
      </c>
      <c r="E297" s="3"/>
      <c r="F297" s="17">
        <f>F298</f>
        <v>1100000</v>
      </c>
      <c r="G297" s="37">
        <f t="shared" si="69"/>
        <v>1300000</v>
      </c>
      <c r="H297" s="37">
        <f t="shared" si="69"/>
        <v>1400000</v>
      </c>
    </row>
    <row r="298" spans="1:8" s="2" customFormat="1" ht="38.25" x14ac:dyDescent="0.25">
      <c r="A298" s="53" t="s">
        <v>289</v>
      </c>
      <c r="B298" s="3" t="s">
        <v>215</v>
      </c>
      <c r="C298" s="3" t="s">
        <v>288</v>
      </c>
      <c r="D298" s="3" t="s">
        <v>290</v>
      </c>
      <c r="E298" s="3"/>
      <c r="F298" s="16">
        <f>F299+F300+F301</f>
        <v>1100000</v>
      </c>
      <c r="G298" s="16">
        <f>G299+G300+G301</f>
        <v>1300000</v>
      </c>
      <c r="H298" s="16">
        <f>H299+H300+H301</f>
        <v>1400000</v>
      </c>
    </row>
    <row r="299" spans="1:8" ht="25.5" x14ac:dyDescent="0.25">
      <c r="A299" s="53" t="s">
        <v>10</v>
      </c>
      <c r="B299" s="3" t="s">
        <v>215</v>
      </c>
      <c r="C299" s="3" t="s">
        <v>288</v>
      </c>
      <c r="D299" s="3" t="s">
        <v>290</v>
      </c>
      <c r="E299" s="3" t="s">
        <v>11</v>
      </c>
      <c r="F299" s="13">
        <v>821900</v>
      </c>
      <c r="G299" s="34">
        <v>971600</v>
      </c>
      <c r="H299" s="34">
        <v>1044550</v>
      </c>
    </row>
    <row r="300" spans="1:8" ht="51" x14ac:dyDescent="0.25">
      <c r="A300" s="53" t="s">
        <v>12</v>
      </c>
      <c r="B300" s="3" t="s">
        <v>215</v>
      </c>
      <c r="C300" s="3" t="s">
        <v>288</v>
      </c>
      <c r="D300" s="3" t="s">
        <v>290</v>
      </c>
      <c r="E300" s="3" t="s">
        <v>13</v>
      </c>
      <c r="F300" s="11">
        <v>248100</v>
      </c>
      <c r="G300" s="31">
        <v>293400</v>
      </c>
      <c r="H300" s="31">
        <v>315450</v>
      </c>
    </row>
    <row r="301" spans="1:8" x14ac:dyDescent="0.25">
      <c r="A301" s="53" t="s">
        <v>30</v>
      </c>
      <c r="B301" s="3" t="s">
        <v>215</v>
      </c>
      <c r="C301" s="3" t="s">
        <v>288</v>
      </c>
      <c r="D301" s="3" t="s">
        <v>290</v>
      </c>
      <c r="E301" s="3" t="s">
        <v>31</v>
      </c>
      <c r="F301" s="13">
        <v>30000</v>
      </c>
      <c r="G301" s="13">
        <v>35000</v>
      </c>
      <c r="H301" s="13">
        <v>40000</v>
      </c>
    </row>
    <row r="302" spans="1:8" ht="38.25" x14ac:dyDescent="0.25">
      <c r="A302" s="54" t="s">
        <v>291</v>
      </c>
      <c r="B302" s="50" t="s">
        <v>215</v>
      </c>
      <c r="C302" s="50" t="s">
        <v>292</v>
      </c>
      <c r="D302" s="50"/>
      <c r="E302" s="50"/>
      <c r="F302" s="15">
        <f>F303+F315</f>
        <v>1412600</v>
      </c>
      <c r="G302" s="35">
        <f>G303+G315</f>
        <v>1412600</v>
      </c>
      <c r="H302" s="35">
        <f>H303+H315</f>
        <v>1412600</v>
      </c>
    </row>
    <row r="303" spans="1:8" ht="51" x14ac:dyDescent="0.25">
      <c r="A303" s="54" t="s">
        <v>293</v>
      </c>
      <c r="B303" s="50" t="s">
        <v>215</v>
      </c>
      <c r="C303" s="50" t="s">
        <v>294</v>
      </c>
      <c r="D303" s="50"/>
      <c r="E303" s="50"/>
      <c r="F303" s="20">
        <f>F304</f>
        <v>1392400</v>
      </c>
      <c r="G303" s="41">
        <f t="shared" ref="G303:H304" si="70">G304</f>
        <v>1392400</v>
      </c>
      <c r="H303" s="41">
        <f t="shared" si="70"/>
        <v>1392400</v>
      </c>
    </row>
    <row r="304" spans="1:8" x14ac:dyDescent="0.25">
      <c r="A304" s="53" t="s">
        <v>295</v>
      </c>
      <c r="B304" s="3" t="s">
        <v>215</v>
      </c>
      <c r="C304" s="3" t="s">
        <v>294</v>
      </c>
      <c r="D304" s="3" t="s">
        <v>296</v>
      </c>
      <c r="E304" s="3"/>
      <c r="F304" s="11">
        <f>F305</f>
        <v>1392400</v>
      </c>
      <c r="G304" s="31">
        <f t="shared" si="70"/>
        <v>1392400</v>
      </c>
      <c r="H304" s="31">
        <f t="shared" si="70"/>
        <v>1392400</v>
      </c>
    </row>
    <row r="305" spans="1:8" ht="63.75" x14ac:dyDescent="0.25">
      <c r="A305" s="53" t="s">
        <v>297</v>
      </c>
      <c r="B305" s="3" t="s">
        <v>215</v>
      </c>
      <c r="C305" s="3" t="s">
        <v>294</v>
      </c>
      <c r="D305" s="3" t="s">
        <v>298</v>
      </c>
      <c r="E305" s="3"/>
      <c r="F305" s="17">
        <f>F306+F309</f>
        <v>1392400</v>
      </c>
      <c r="G305" s="37">
        <f>G306+G309</f>
        <v>1392400</v>
      </c>
      <c r="H305" s="37">
        <f>H306+H309</f>
        <v>1392400</v>
      </c>
    </row>
    <row r="306" spans="1:8" s="2" customFormat="1" ht="38.25" x14ac:dyDescent="0.25">
      <c r="A306" s="53" t="s">
        <v>299</v>
      </c>
      <c r="B306" s="3" t="s">
        <v>215</v>
      </c>
      <c r="C306" s="3" t="s">
        <v>294</v>
      </c>
      <c r="D306" s="3" t="s">
        <v>300</v>
      </c>
      <c r="E306" s="3"/>
      <c r="F306" s="16">
        <f t="shared" ref="F306:H307" si="71">F307</f>
        <v>100000</v>
      </c>
      <c r="G306" s="36">
        <f>G307</f>
        <v>100000</v>
      </c>
      <c r="H306" s="36">
        <f>H307</f>
        <v>100000</v>
      </c>
    </row>
    <row r="307" spans="1:8" ht="38.25" x14ac:dyDescent="0.25">
      <c r="A307" s="53" t="s">
        <v>301</v>
      </c>
      <c r="B307" s="3" t="s">
        <v>215</v>
      </c>
      <c r="C307" s="3" t="s">
        <v>294</v>
      </c>
      <c r="D307" s="3" t="s">
        <v>302</v>
      </c>
      <c r="E307" s="3"/>
      <c r="F307" s="12">
        <f t="shared" si="71"/>
        <v>100000</v>
      </c>
      <c r="G307" s="33">
        <f t="shared" si="71"/>
        <v>100000</v>
      </c>
      <c r="H307" s="33">
        <f t="shared" si="71"/>
        <v>100000</v>
      </c>
    </row>
    <row r="308" spans="1:8" x14ac:dyDescent="0.25">
      <c r="A308" s="53" t="s">
        <v>30</v>
      </c>
      <c r="B308" s="3" t="s">
        <v>215</v>
      </c>
      <c r="C308" s="3" t="s">
        <v>294</v>
      </c>
      <c r="D308" s="3" t="s">
        <v>302</v>
      </c>
      <c r="E308" s="3" t="s">
        <v>31</v>
      </c>
      <c r="F308" s="13">
        <v>100000</v>
      </c>
      <c r="G308" s="13">
        <v>100000</v>
      </c>
      <c r="H308" s="13">
        <v>100000</v>
      </c>
    </row>
    <row r="309" spans="1:8" ht="38.25" x14ac:dyDescent="0.25">
      <c r="A309" s="53" t="s">
        <v>303</v>
      </c>
      <c r="B309" s="3" t="s">
        <v>215</v>
      </c>
      <c r="C309" s="3" t="s">
        <v>294</v>
      </c>
      <c r="D309" s="3" t="s">
        <v>304</v>
      </c>
      <c r="E309" s="3"/>
      <c r="F309" s="11">
        <f>F310+F312</f>
        <v>1292400</v>
      </c>
      <c r="G309" s="11">
        <f>G310+G312</f>
        <v>1292400</v>
      </c>
      <c r="H309" s="11">
        <f>H310+H312</f>
        <v>1292400</v>
      </c>
    </row>
    <row r="310" spans="1:8" ht="25.5" x14ac:dyDescent="0.25">
      <c r="A310" s="53" t="s">
        <v>305</v>
      </c>
      <c r="B310" s="3" t="s">
        <v>215</v>
      </c>
      <c r="C310" s="3" t="s">
        <v>294</v>
      </c>
      <c r="D310" s="3" t="s">
        <v>306</v>
      </c>
      <c r="E310" s="3"/>
      <c r="F310" s="10">
        <f>F311</f>
        <v>475000</v>
      </c>
      <c r="G310" s="30">
        <f t="shared" ref="G310:H310" si="72">G311</f>
        <v>475000</v>
      </c>
      <c r="H310" s="30">
        <f t="shared" si="72"/>
        <v>475000</v>
      </c>
    </row>
    <row r="311" spans="1:8" x14ac:dyDescent="0.25">
      <c r="A311" s="53" t="s">
        <v>30</v>
      </c>
      <c r="B311" s="3" t="s">
        <v>215</v>
      </c>
      <c r="C311" s="3" t="s">
        <v>294</v>
      </c>
      <c r="D311" s="3" t="s">
        <v>306</v>
      </c>
      <c r="E311" s="3" t="s">
        <v>31</v>
      </c>
      <c r="F311" s="11">
        <v>475000</v>
      </c>
      <c r="G311" s="11">
        <v>475000</v>
      </c>
      <c r="H311" s="11">
        <v>475000</v>
      </c>
    </row>
    <row r="312" spans="1:8" x14ac:dyDescent="0.25">
      <c r="A312" s="53" t="s">
        <v>307</v>
      </c>
      <c r="B312" s="3" t="s">
        <v>215</v>
      </c>
      <c r="C312" s="3" t="s">
        <v>294</v>
      </c>
      <c r="D312" s="3" t="s">
        <v>308</v>
      </c>
      <c r="E312" s="3"/>
      <c r="F312" s="10">
        <f>F313+F314</f>
        <v>817400</v>
      </c>
      <c r="G312" s="30">
        <f>G313+G314</f>
        <v>817400</v>
      </c>
      <c r="H312" s="30">
        <f>H313+H314</f>
        <v>817400</v>
      </c>
    </row>
    <row r="313" spans="1:8" x14ac:dyDescent="0.25">
      <c r="A313" s="53" t="s">
        <v>30</v>
      </c>
      <c r="B313" s="3" t="s">
        <v>215</v>
      </c>
      <c r="C313" s="3" t="s">
        <v>294</v>
      </c>
      <c r="D313" s="3" t="s">
        <v>308</v>
      </c>
      <c r="E313" s="3" t="s">
        <v>31</v>
      </c>
      <c r="F313" s="11">
        <v>512300</v>
      </c>
      <c r="G313" s="31">
        <v>512300</v>
      </c>
      <c r="H313" s="31">
        <v>512300</v>
      </c>
    </row>
    <row r="314" spans="1:8" x14ac:dyDescent="0.25">
      <c r="A314" s="53" t="s">
        <v>81</v>
      </c>
      <c r="B314" s="3" t="s">
        <v>215</v>
      </c>
      <c r="C314" s="3" t="s">
        <v>294</v>
      </c>
      <c r="D314" s="3" t="s">
        <v>308</v>
      </c>
      <c r="E314" s="3" t="s">
        <v>82</v>
      </c>
      <c r="F314" s="11">
        <v>305100</v>
      </c>
      <c r="G314" s="31">
        <v>305100</v>
      </c>
      <c r="H314" s="31">
        <v>305100</v>
      </c>
    </row>
    <row r="315" spans="1:8" ht="38.25" x14ac:dyDescent="0.25">
      <c r="A315" s="54" t="s">
        <v>309</v>
      </c>
      <c r="B315" s="50" t="s">
        <v>215</v>
      </c>
      <c r="C315" s="50" t="s">
        <v>310</v>
      </c>
      <c r="D315" s="50"/>
      <c r="E315" s="50"/>
      <c r="F315" s="20">
        <f>F316</f>
        <v>20200</v>
      </c>
      <c r="G315" s="41">
        <f t="shared" ref="G315:H315" si="73">G316</f>
        <v>20200</v>
      </c>
      <c r="H315" s="41">
        <f t="shared" si="73"/>
        <v>20200</v>
      </c>
    </row>
    <row r="316" spans="1:8" x14ac:dyDescent="0.25">
      <c r="A316" s="53" t="s">
        <v>295</v>
      </c>
      <c r="B316" s="3" t="s">
        <v>215</v>
      </c>
      <c r="C316" s="3" t="s">
        <v>310</v>
      </c>
      <c r="D316" s="3" t="s">
        <v>296</v>
      </c>
      <c r="E316" s="3"/>
      <c r="F316" s="11">
        <f>F317+F321</f>
        <v>20200</v>
      </c>
      <c r="G316" s="31">
        <f>G317+G321</f>
        <v>20200</v>
      </c>
      <c r="H316" s="31">
        <f>H317+H321</f>
        <v>20200</v>
      </c>
    </row>
    <row r="317" spans="1:8" ht="63.75" x14ac:dyDescent="0.25">
      <c r="A317" s="53" t="s">
        <v>297</v>
      </c>
      <c r="B317" s="3" t="s">
        <v>215</v>
      </c>
      <c r="C317" s="3" t="s">
        <v>310</v>
      </c>
      <c r="D317" s="3" t="s">
        <v>298</v>
      </c>
      <c r="E317" s="3"/>
      <c r="F317" s="11">
        <f>F318</f>
        <v>10000</v>
      </c>
      <c r="G317" s="31">
        <f t="shared" ref="G317:H318" si="74">G318</f>
        <v>10000</v>
      </c>
      <c r="H317" s="31">
        <f t="shared" si="74"/>
        <v>10000</v>
      </c>
    </row>
    <row r="318" spans="1:8" ht="76.5" x14ac:dyDescent="0.25">
      <c r="A318" s="53" t="s">
        <v>311</v>
      </c>
      <c r="B318" s="3" t="s">
        <v>215</v>
      </c>
      <c r="C318" s="3" t="s">
        <v>310</v>
      </c>
      <c r="D318" s="3" t="s">
        <v>312</v>
      </c>
      <c r="E318" s="3"/>
      <c r="F318" s="9">
        <f>F319</f>
        <v>10000</v>
      </c>
      <c r="G318" s="9">
        <f t="shared" si="74"/>
        <v>10000</v>
      </c>
      <c r="H318" s="9">
        <f t="shared" si="74"/>
        <v>10000</v>
      </c>
    </row>
    <row r="319" spans="1:8" ht="25.5" x14ac:dyDescent="0.25">
      <c r="A319" s="53" t="s">
        <v>313</v>
      </c>
      <c r="B319" s="3" t="s">
        <v>215</v>
      </c>
      <c r="C319" s="3" t="s">
        <v>310</v>
      </c>
      <c r="D319" s="3" t="s">
        <v>314</v>
      </c>
      <c r="E319" s="3"/>
      <c r="F319" s="11">
        <f>F320</f>
        <v>10000</v>
      </c>
      <c r="G319" s="31">
        <f t="shared" ref="G319:H319" si="75">G320</f>
        <v>10000</v>
      </c>
      <c r="H319" s="31">
        <f t="shared" si="75"/>
        <v>10000</v>
      </c>
    </row>
    <row r="320" spans="1:8" x14ac:dyDescent="0.25">
      <c r="A320" s="53" t="s">
        <v>30</v>
      </c>
      <c r="B320" s="3" t="s">
        <v>215</v>
      </c>
      <c r="C320" s="3" t="s">
        <v>310</v>
      </c>
      <c r="D320" s="3" t="s">
        <v>314</v>
      </c>
      <c r="E320" s="3" t="s">
        <v>31</v>
      </c>
      <c r="F320" s="10">
        <v>10000</v>
      </c>
      <c r="G320" s="30">
        <v>10000</v>
      </c>
      <c r="H320" s="30">
        <v>10000</v>
      </c>
    </row>
    <row r="321" spans="1:8" ht="25.5" x14ac:dyDescent="0.25">
      <c r="A321" s="53" t="s">
        <v>315</v>
      </c>
      <c r="B321" s="3" t="s">
        <v>215</v>
      </c>
      <c r="C321" s="3" t="s">
        <v>310</v>
      </c>
      <c r="D321" s="3" t="s">
        <v>316</v>
      </c>
      <c r="E321" s="3"/>
      <c r="F321" s="11">
        <f>F322</f>
        <v>10200</v>
      </c>
      <c r="G321" s="31">
        <f t="shared" ref="G321:H321" si="76">G322</f>
        <v>10200</v>
      </c>
      <c r="H321" s="31">
        <f t="shared" si="76"/>
        <v>10200</v>
      </c>
    </row>
    <row r="322" spans="1:8" ht="25.5" x14ac:dyDescent="0.25">
      <c r="A322" s="53" t="s">
        <v>317</v>
      </c>
      <c r="B322" s="3" t="s">
        <v>215</v>
      </c>
      <c r="C322" s="3" t="s">
        <v>310</v>
      </c>
      <c r="D322" s="3" t="s">
        <v>318</v>
      </c>
      <c r="E322" s="3"/>
      <c r="F322" s="11">
        <f>F323+F325</f>
        <v>10200</v>
      </c>
      <c r="G322" s="31">
        <f>G323+G325</f>
        <v>10200</v>
      </c>
      <c r="H322" s="31">
        <f>H323+H325</f>
        <v>10200</v>
      </c>
    </row>
    <row r="323" spans="1:8" ht="25.5" x14ac:dyDescent="0.25">
      <c r="A323" s="53" t="s">
        <v>319</v>
      </c>
      <c r="B323" s="3" t="s">
        <v>215</v>
      </c>
      <c r="C323" s="3" t="s">
        <v>310</v>
      </c>
      <c r="D323" s="3" t="s">
        <v>320</v>
      </c>
      <c r="E323" s="3"/>
      <c r="F323" s="11">
        <f>F324</f>
        <v>10000</v>
      </c>
      <c r="G323" s="31">
        <f t="shared" ref="G323:H323" si="77">G324</f>
        <v>10000</v>
      </c>
      <c r="H323" s="31">
        <f t="shared" si="77"/>
        <v>10000</v>
      </c>
    </row>
    <row r="324" spans="1:8" x14ac:dyDescent="0.25">
      <c r="A324" s="53" t="s">
        <v>30</v>
      </c>
      <c r="B324" s="3" t="s">
        <v>215</v>
      </c>
      <c r="C324" s="3" t="s">
        <v>310</v>
      </c>
      <c r="D324" s="3" t="s">
        <v>320</v>
      </c>
      <c r="E324" s="3" t="s">
        <v>31</v>
      </c>
      <c r="F324" s="10">
        <v>10000</v>
      </c>
      <c r="G324" s="30">
        <v>10000</v>
      </c>
      <c r="H324" s="30">
        <v>10000</v>
      </c>
    </row>
    <row r="325" spans="1:8" ht="38.25" x14ac:dyDescent="0.25">
      <c r="A325" s="53" t="s">
        <v>321</v>
      </c>
      <c r="B325" s="3" t="s">
        <v>215</v>
      </c>
      <c r="C325" s="3" t="s">
        <v>310</v>
      </c>
      <c r="D325" s="3" t="s">
        <v>322</v>
      </c>
      <c r="E325" s="3"/>
      <c r="F325" s="9">
        <f>F326</f>
        <v>200</v>
      </c>
      <c r="G325" s="29">
        <f t="shared" ref="G325:H325" si="78">G326</f>
        <v>200</v>
      </c>
      <c r="H325" s="29">
        <f t="shared" si="78"/>
        <v>200</v>
      </c>
    </row>
    <row r="326" spans="1:8" x14ac:dyDescent="0.25">
      <c r="A326" s="53" t="s">
        <v>30</v>
      </c>
      <c r="B326" s="3" t="s">
        <v>215</v>
      </c>
      <c r="C326" s="3" t="s">
        <v>310</v>
      </c>
      <c r="D326" s="3" t="s">
        <v>322</v>
      </c>
      <c r="E326" s="3" t="s">
        <v>31</v>
      </c>
      <c r="F326" s="10">
        <v>200</v>
      </c>
      <c r="G326" s="30">
        <v>200</v>
      </c>
      <c r="H326" s="30">
        <v>200</v>
      </c>
    </row>
    <row r="327" spans="1:8" x14ac:dyDescent="0.25">
      <c r="A327" s="54" t="s">
        <v>323</v>
      </c>
      <c r="B327" s="50" t="s">
        <v>215</v>
      </c>
      <c r="C327" s="50" t="s">
        <v>324</v>
      </c>
      <c r="D327" s="50"/>
      <c r="E327" s="50"/>
      <c r="F327" s="15">
        <f>F328+F341+F347+F364</f>
        <v>42795198.289999999</v>
      </c>
      <c r="G327" s="15">
        <f t="shared" ref="G327:H327" si="79">G328+G341+G347+G364</f>
        <v>43199659.760000005</v>
      </c>
      <c r="H327" s="15">
        <f t="shared" si="79"/>
        <v>53319364.240000002</v>
      </c>
    </row>
    <row r="328" spans="1:8" x14ac:dyDescent="0.25">
      <c r="A328" s="54" t="s">
        <v>325</v>
      </c>
      <c r="B328" s="50" t="s">
        <v>215</v>
      </c>
      <c r="C328" s="50" t="s">
        <v>326</v>
      </c>
      <c r="D328" s="50"/>
      <c r="E328" s="50"/>
      <c r="F328" s="20">
        <f>F334+F329</f>
        <v>524849.99</v>
      </c>
      <c r="G328" s="20">
        <f>G334+G329</f>
        <v>252178.24</v>
      </c>
      <c r="H328" s="20">
        <f>H334+H329</f>
        <v>252178.24</v>
      </c>
    </row>
    <row r="329" spans="1:8" ht="25.5" x14ac:dyDescent="0.25">
      <c r="A329" s="52" t="s">
        <v>339</v>
      </c>
      <c r="B329" s="3" t="s">
        <v>215</v>
      </c>
      <c r="C329" s="3" t="s">
        <v>326</v>
      </c>
      <c r="D329" s="3" t="s">
        <v>340</v>
      </c>
      <c r="E329" s="3"/>
      <c r="F329" s="10">
        <f>F330</f>
        <v>237178.23999999999</v>
      </c>
      <c r="G329" s="10">
        <f t="shared" ref="G329:H331" si="80">G330</f>
        <v>237178.23999999999</v>
      </c>
      <c r="H329" s="10">
        <f t="shared" si="80"/>
        <v>237178.23999999999</v>
      </c>
    </row>
    <row r="330" spans="1:8" ht="25.5" x14ac:dyDescent="0.25">
      <c r="A330" s="52" t="s">
        <v>351</v>
      </c>
      <c r="B330" s="3" t="s">
        <v>215</v>
      </c>
      <c r="C330" s="3" t="s">
        <v>326</v>
      </c>
      <c r="D330" s="3" t="s">
        <v>352</v>
      </c>
      <c r="E330" s="3"/>
      <c r="F330" s="10">
        <f>F331</f>
        <v>237178.23999999999</v>
      </c>
      <c r="G330" s="10">
        <f t="shared" si="80"/>
        <v>237178.23999999999</v>
      </c>
      <c r="H330" s="10">
        <f t="shared" si="80"/>
        <v>237178.23999999999</v>
      </c>
    </row>
    <row r="331" spans="1:8" ht="25.5" x14ac:dyDescent="0.25">
      <c r="A331" s="52" t="s">
        <v>435</v>
      </c>
      <c r="B331" s="3" t="s">
        <v>215</v>
      </c>
      <c r="C331" s="3" t="s">
        <v>326</v>
      </c>
      <c r="D331" s="3" t="s">
        <v>436</v>
      </c>
      <c r="E331" s="3"/>
      <c r="F331" s="10">
        <f>F332</f>
        <v>237178.23999999999</v>
      </c>
      <c r="G331" s="10">
        <f t="shared" si="80"/>
        <v>237178.23999999999</v>
      </c>
      <c r="H331" s="10">
        <f t="shared" si="80"/>
        <v>237178.23999999999</v>
      </c>
    </row>
    <row r="332" spans="1:8" ht="38.25" x14ac:dyDescent="0.25">
      <c r="A332" s="52" t="s">
        <v>437</v>
      </c>
      <c r="B332" s="3" t="s">
        <v>215</v>
      </c>
      <c r="C332" s="3" t="s">
        <v>326</v>
      </c>
      <c r="D332" s="3" t="s">
        <v>438</v>
      </c>
      <c r="E332" s="3"/>
      <c r="F332" s="10">
        <f>F333</f>
        <v>237178.23999999999</v>
      </c>
      <c r="G332" s="10">
        <f t="shared" ref="G332:H332" si="81">G333</f>
        <v>237178.23999999999</v>
      </c>
      <c r="H332" s="10">
        <f t="shared" si="81"/>
        <v>237178.23999999999</v>
      </c>
    </row>
    <row r="333" spans="1:8" x14ac:dyDescent="0.25">
      <c r="A333" s="53" t="s">
        <v>30</v>
      </c>
      <c r="B333" s="3" t="s">
        <v>215</v>
      </c>
      <c r="C333" s="3" t="s">
        <v>326</v>
      </c>
      <c r="D333" s="3" t="s">
        <v>438</v>
      </c>
      <c r="E333" s="3" t="s">
        <v>31</v>
      </c>
      <c r="F333" s="10">
        <v>237178.23999999999</v>
      </c>
      <c r="G333" s="10">
        <v>237178.23999999999</v>
      </c>
      <c r="H333" s="10">
        <v>237178.23999999999</v>
      </c>
    </row>
    <row r="334" spans="1:8" ht="38.25" x14ac:dyDescent="0.25">
      <c r="A334" s="53" t="s">
        <v>327</v>
      </c>
      <c r="B334" s="3" t="s">
        <v>215</v>
      </c>
      <c r="C334" s="3" t="s">
        <v>326</v>
      </c>
      <c r="D334" s="3" t="s">
        <v>328</v>
      </c>
      <c r="E334" s="3"/>
      <c r="F334" s="11">
        <f>F335+F338</f>
        <v>287671.75</v>
      </c>
      <c r="G334" s="31">
        <f>G335+G338</f>
        <v>15000</v>
      </c>
      <c r="H334" s="31">
        <f>H335+H338</f>
        <v>15000</v>
      </c>
    </row>
    <row r="335" spans="1:8" ht="38.25" x14ac:dyDescent="0.25">
      <c r="A335" s="53" t="s">
        <v>329</v>
      </c>
      <c r="B335" s="3" t="s">
        <v>215</v>
      </c>
      <c r="C335" s="3" t="s">
        <v>326</v>
      </c>
      <c r="D335" s="3" t="s">
        <v>330</v>
      </c>
      <c r="E335" s="3"/>
      <c r="F335" s="11">
        <f>F336</f>
        <v>272671.75</v>
      </c>
      <c r="G335" s="31">
        <f t="shared" ref="G335:H336" si="82">G336</f>
        <v>0</v>
      </c>
      <c r="H335" s="31">
        <f t="shared" si="82"/>
        <v>0</v>
      </c>
    </row>
    <row r="336" spans="1:8" ht="89.25" x14ac:dyDescent="0.25">
      <c r="A336" s="53" t="s">
        <v>331</v>
      </c>
      <c r="B336" s="3" t="s">
        <v>215</v>
      </c>
      <c r="C336" s="3" t="s">
        <v>326</v>
      </c>
      <c r="D336" s="3" t="s">
        <v>332</v>
      </c>
      <c r="E336" s="3"/>
      <c r="F336" s="10">
        <f>F337</f>
        <v>272671.75</v>
      </c>
      <c r="G336" s="30">
        <f t="shared" si="82"/>
        <v>0</v>
      </c>
      <c r="H336" s="30">
        <f t="shared" si="82"/>
        <v>0</v>
      </c>
    </row>
    <row r="337" spans="1:10" x14ac:dyDescent="0.25">
      <c r="A337" s="53" t="s">
        <v>30</v>
      </c>
      <c r="B337" s="3" t="s">
        <v>215</v>
      </c>
      <c r="C337" s="3" t="s">
        <v>326</v>
      </c>
      <c r="D337" s="3" t="s">
        <v>332</v>
      </c>
      <c r="E337" s="3" t="s">
        <v>31</v>
      </c>
      <c r="F337" s="11">
        <v>272671.75</v>
      </c>
      <c r="G337" s="31">
        <v>0</v>
      </c>
      <c r="H337" s="31">
        <v>0</v>
      </c>
    </row>
    <row r="338" spans="1:10" ht="25.5" x14ac:dyDescent="0.25">
      <c r="A338" s="53" t="s">
        <v>333</v>
      </c>
      <c r="B338" s="3" t="s">
        <v>215</v>
      </c>
      <c r="C338" s="3" t="s">
        <v>326</v>
      </c>
      <c r="D338" s="3" t="s">
        <v>334</v>
      </c>
      <c r="E338" s="3"/>
      <c r="F338" s="9">
        <f>F339</f>
        <v>15000</v>
      </c>
      <c r="G338" s="29">
        <f t="shared" ref="G338:H339" si="83">G339</f>
        <v>15000</v>
      </c>
      <c r="H338" s="29">
        <f t="shared" si="83"/>
        <v>15000</v>
      </c>
    </row>
    <row r="339" spans="1:10" ht="38.25" x14ac:dyDescent="0.25">
      <c r="A339" s="53" t="s">
        <v>335</v>
      </c>
      <c r="B339" s="3" t="s">
        <v>215</v>
      </c>
      <c r="C339" s="3" t="s">
        <v>326</v>
      </c>
      <c r="D339" s="3" t="s">
        <v>336</v>
      </c>
      <c r="E339" s="3"/>
      <c r="F339" s="10">
        <f>F340</f>
        <v>15000</v>
      </c>
      <c r="G339" s="30">
        <f t="shared" si="83"/>
        <v>15000</v>
      </c>
      <c r="H339" s="30">
        <f t="shared" si="83"/>
        <v>15000</v>
      </c>
    </row>
    <row r="340" spans="1:10" ht="63.75" x14ac:dyDescent="0.25">
      <c r="A340" s="53" t="s">
        <v>279</v>
      </c>
      <c r="B340" s="3" t="s">
        <v>215</v>
      </c>
      <c r="C340" s="3" t="s">
        <v>326</v>
      </c>
      <c r="D340" s="3" t="s">
        <v>336</v>
      </c>
      <c r="E340" s="3" t="s">
        <v>280</v>
      </c>
      <c r="F340" s="11">
        <v>15000</v>
      </c>
      <c r="G340" s="31">
        <v>15000</v>
      </c>
      <c r="H340" s="31">
        <v>15000</v>
      </c>
    </row>
    <row r="341" spans="1:10" x14ac:dyDescent="0.25">
      <c r="A341" s="54" t="s">
        <v>337</v>
      </c>
      <c r="B341" s="50" t="s">
        <v>215</v>
      </c>
      <c r="C341" s="50" t="s">
        <v>338</v>
      </c>
      <c r="D341" s="50"/>
      <c r="E341" s="50"/>
      <c r="F341" s="14">
        <f t="shared" ref="F341:H345" si="84">F342</f>
        <v>0</v>
      </c>
      <c r="G341" s="40">
        <f t="shared" si="84"/>
        <v>275000</v>
      </c>
      <c r="H341" s="40">
        <f t="shared" si="84"/>
        <v>275000</v>
      </c>
      <c r="J341" s="1">
        <v>1</v>
      </c>
    </row>
    <row r="342" spans="1:10" s="2" customFormat="1" ht="25.5" x14ac:dyDescent="0.25">
      <c r="A342" s="53" t="s">
        <v>339</v>
      </c>
      <c r="B342" s="3" t="s">
        <v>215</v>
      </c>
      <c r="C342" s="3" t="s">
        <v>338</v>
      </c>
      <c r="D342" s="3" t="s">
        <v>340</v>
      </c>
      <c r="E342" s="3"/>
      <c r="F342" s="16">
        <f t="shared" si="84"/>
        <v>0</v>
      </c>
      <c r="G342" s="36">
        <f t="shared" si="84"/>
        <v>275000</v>
      </c>
      <c r="H342" s="36">
        <f t="shared" si="84"/>
        <v>275000</v>
      </c>
    </row>
    <row r="343" spans="1:10" ht="51" x14ac:dyDescent="0.25">
      <c r="A343" s="53" t="s">
        <v>341</v>
      </c>
      <c r="B343" s="3" t="s">
        <v>215</v>
      </c>
      <c r="C343" s="3" t="s">
        <v>338</v>
      </c>
      <c r="D343" s="3" t="s">
        <v>342</v>
      </c>
      <c r="E343" s="3"/>
      <c r="F343" s="13">
        <f t="shared" si="84"/>
        <v>0</v>
      </c>
      <c r="G343" s="34">
        <f t="shared" si="84"/>
        <v>275000</v>
      </c>
      <c r="H343" s="34">
        <f t="shared" si="84"/>
        <v>275000</v>
      </c>
    </row>
    <row r="344" spans="1:10" ht="51" x14ac:dyDescent="0.25">
      <c r="A344" s="53" t="s">
        <v>343</v>
      </c>
      <c r="B344" s="3" t="s">
        <v>215</v>
      </c>
      <c r="C344" s="3" t="s">
        <v>338</v>
      </c>
      <c r="D344" s="3" t="s">
        <v>344</v>
      </c>
      <c r="E344" s="3"/>
      <c r="F344" s="9">
        <f t="shared" si="84"/>
        <v>0</v>
      </c>
      <c r="G344" s="29">
        <f t="shared" si="84"/>
        <v>275000</v>
      </c>
      <c r="H344" s="29">
        <f t="shared" si="84"/>
        <v>275000</v>
      </c>
    </row>
    <row r="345" spans="1:10" ht="25.5" x14ac:dyDescent="0.25">
      <c r="A345" s="53" t="s">
        <v>345</v>
      </c>
      <c r="B345" s="3" t="s">
        <v>215</v>
      </c>
      <c r="C345" s="3" t="s">
        <v>338</v>
      </c>
      <c r="D345" s="3" t="s">
        <v>346</v>
      </c>
      <c r="E345" s="3"/>
      <c r="F345" s="10">
        <f t="shared" si="84"/>
        <v>0</v>
      </c>
      <c r="G345" s="30">
        <f t="shared" si="84"/>
        <v>275000</v>
      </c>
      <c r="H345" s="30">
        <f t="shared" si="84"/>
        <v>275000</v>
      </c>
    </row>
    <row r="346" spans="1:10" ht="63.75" x14ac:dyDescent="0.25">
      <c r="A346" s="53" t="s">
        <v>347</v>
      </c>
      <c r="B346" s="3" t="s">
        <v>215</v>
      </c>
      <c r="C346" s="3" t="s">
        <v>338</v>
      </c>
      <c r="D346" s="3" t="s">
        <v>346</v>
      </c>
      <c r="E346" s="3" t="s">
        <v>348</v>
      </c>
      <c r="F346" s="11">
        <v>0</v>
      </c>
      <c r="G346" s="31">
        <v>275000</v>
      </c>
      <c r="H346" s="31">
        <v>275000</v>
      </c>
    </row>
    <row r="347" spans="1:10" s="2" customFormat="1" x14ac:dyDescent="0.25">
      <c r="A347" s="54" t="s">
        <v>349</v>
      </c>
      <c r="B347" s="50" t="s">
        <v>215</v>
      </c>
      <c r="C347" s="50" t="s">
        <v>350</v>
      </c>
      <c r="D347" s="50"/>
      <c r="E347" s="50"/>
      <c r="F347" s="8">
        <f t="shared" ref="F347:H348" si="85">F348</f>
        <v>42255348.299999997</v>
      </c>
      <c r="G347" s="8">
        <f t="shared" si="85"/>
        <v>41372059.68</v>
      </c>
      <c r="H347" s="8">
        <f t="shared" si="85"/>
        <v>49697186</v>
      </c>
    </row>
    <row r="348" spans="1:10" ht="25.5" x14ac:dyDescent="0.25">
      <c r="A348" s="53" t="s">
        <v>339</v>
      </c>
      <c r="B348" s="3" t="s">
        <v>215</v>
      </c>
      <c r="C348" s="3" t="s">
        <v>350</v>
      </c>
      <c r="D348" s="3" t="s">
        <v>340</v>
      </c>
      <c r="E348" s="3"/>
      <c r="F348" s="12">
        <f t="shared" si="85"/>
        <v>42255348.299999997</v>
      </c>
      <c r="G348" s="12">
        <f t="shared" si="85"/>
        <v>41372059.68</v>
      </c>
      <c r="H348" s="12">
        <f t="shared" si="85"/>
        <v>49697186</v>
      </c>
    </row>
    <row r="349" spans="1:10" ht="51" x14ac:dyDescent="0.25">
      <c r="A349" s="53" t="s">
        <v>341</v>
      </c>
      <c r="B349" s="3" t="s">
        <v>215</v>
      </c>
      <c r="C349" s="3" t="s">
        <v>350</v>
      </c>
      <c r="D349" s="3" t="s">
        <v>342</v>
      </c>
      <c r="E349" s="3"/>
      <c r="F349" s="11">
        <f>F350</f>
        <v>42255348.299999997</v>
      </c>
      <c r="G349" s="31">
        <f t="shared" ref="G349:H349" si="86">G350</f>
        <v>41372059.68</v>
      </c>
      <c r="H349" s="31">
        <f t="shared" si="86"/>
        <v>49697186</v>
      </c>
    </row>
    <row r="350" spans="1:10" ht="38.25" x14ac:dyDescent="0.25">
      <c r="A350" s="53" t="s">
        <v>357</v>
      </c>
      <c r="B350" s="3" t="s">
        <v>215</v>
      </c>
      <c r="C350" s="3" t="s">
        <v>350</v>
      </c>
      <c r="D350" s="3" t="s">
        <v>358</v>
      </c>
      <c r="E350" s="3"/>
      <c r="F350" s="9">
        <f>F351+F353+F355+F358+F360+F362</f>
        <v>42255348.299999997</v>
      </c>
      <c r="G350" s="9">
        <f>G351+G353+G355+G358+G360+G362</f>
        <v>41372059.68</v>
      </c>
      <c r="H350" s="9">
        <f>H351+H353+H355+H358+H360+H362</f>
        <v>49697186</v>
      </c>
    </row>
    <row r="351" spans="1:10" ht="25.5" x14ac:dyDescent="0.25">
      <c r="A351" s="53" t="s">
        <v>359</v>
      </c>
      <c r="B351" s="3" t="s">
        <v>215</v>
      </c>
      <c r="C351" s="3" t="s">
        <v>350</v>
      </c>
      <c r="D351" s="3" t="s">
        <v>360</v>
      </c>
      <c r="E351" s="3"/>
      <c r="F351" s="10">
        <f>F352</f>
        <v>6032225</v>
      </c>
      <c r="G351" s="30">
        <f t="shared" ref="G351:H351" si="87">G352</f>
        <v>6032225</v>
      </c>
      <c r="H351" s="30">
        <f t="shared" si="87"/>
        <v>6032225</v>
      </c>
    </row>
    <row r="352" spans="1:10" x14ac:dyDescent="0.25">
      <c r="A352" s="53" t="s">
        <v>30</v>
      </c>
      <c r="B352" s="3" t="s">
        <v>215</v>
      </c>
      <c r="C352" s="3" t="s">
        <v>350</v>
      </c>
      <c r="D352" s="3" t="s">
        <v>360</v>
      </c>
      <c r="E352" s="3" t="s">
        <v>31</v>
      </c>
      <c r="F352" s="11">
        <v>6032225</v>
      </c>
      <c r="G352" s="11">
        <v>6032225</v>
      </c>
      <c r="H352" s="11">
        <v>6032225</v>
      </c>
    </row>
    <row r="353" spans="1:8" ht="25.5" x14ac:dyDescent="0.25">
      <c r="A353" s="53" t="s">
        <v>361</v>
      </c>
      <c r="B353" s="3" t="s">
        <v>215</v>
      </c>
      <c r="C353" s="3" t="s">
        <v>350</v>
      </c>
      <c r="D353" s="3" t="s">
        <v>362</v>
      </c>
      <c r="E353" s="3"/>
      <c r="F353" s="10">
        <f>F354</f>
        <v>12676623.300000001</v>
      </c>
      <c r="G353" s="10">
        <f t="shared" ref="G353:H353" si="88">G354</f>
        <v>12584834.68</v>
      </c>
      <c r="H353" s="10">
        <f t="shared" si="88"/>
        <v>13820961</v>
      </c>
    </row>
    <row r="354" spans="1:8" x14ac:dyDescent="0.25">
      <c r="A354" s="53" t="s">
        <v>30</v>
      </c>
      <c r="B354" s="3" t="s">
        <v>215</v>
      </c>
      <c r="C354" s="3" t="s">
        <v>350</v>
      </c>
      <c r="D354" s="3" t="s">
        <v>362</v>
      </c>
      <c r="E354" s="3" t="s">
        <v>31</v>
      </c>
      <c r="F354" s="11">
        <v>12676623.300000001</v>
      </c>
      <c r="G354" s="31">
        <v>12584834.68</v>
      </c>
      <c r="H354" s="31">
        <v>13820961</v>
      </c>
    </row>
    <row r="355" spans="1:8" ht="38.25" x14ac:dyDescent="0.25">
      <c r="A355" s="53" t="s">
        <v>363</v>
      </c>
      <c r="B355" s="3" t="s">
        <v>215</v>
      </c>
      <c r="C355" s="3" t="s">
        <v>350</v>
      </c>
      <c r="D355" s="3" t="s">
        <v>364</v>
      </c>
      <c r="E355" s="3"/>
      <c r="F355" s="11">
        <f>F356+F357</f>
        <v>21858900</v>
      </c>
      <c r="G355" s="11">
        <f>G356+G357</f>
        <v>22285000</v>
      </c>
      <c r="H355" s="11">
        <f>H356+H357</f>
        <v>29274000</v>
      </c>
    </row>
    <row r="356" spans="1:8" x14ac:dyDescent="0.25">
      <c r="A356" s="53" t="s">
        <v>30</v>
      </c>
      <c r="B356" s="3" t="s">
        <v>215</v>
      </c>
      <c r="C356" s="3" t="s">
        <v>350</v>
      </c>
      <c r="D356" s="3" t="s">
        <v>364</v>
      </c>
      <c r="E356" s="3" t="s">
        <v>31</v>
      </c>
      <c r="F356" s="10">
        <v>19858900</v>
      </c>
      <c r="G356" s="10">
        <v>20185000</v>
      </c>
      <c r="H356" s="10">
        <v>26974000</v>
      </c>
    </row>
    <row r="357" spans="1:8" x14ac:dyDescent="0.25">
      <c r="A357" s="53" t="s">
        <v>81</v>
      </c>
      <c r="B357" s="3" t="s">
        <v>215</v>
      </c>
      <c r="C357" s="3" t="s">
        <v>350</v>
      </c>
      <c r="D357" s="3" t="s">
        <v>364</v>
      </c>
      <c r="E357" s="3" t="s">
        <v>82</v>
      </c>
      <c r="F357" s="12">
        <v>2000000</v>
      </c>
      <c r="G357" s="33">
        <v>2100000</v>
      </c>
      <c r="H357" s="33">
        <v>2300000</v>
      </c>
    </row>
    <row r="358" spans="1:8" ht="25.5" x14ac:dyDescent="0.25">
      <c r="A358" s="53" t="s">
        <v>359</v>
      </c>
      <c r="B358" s="3" t="s">
        <v>215</v>
      </c>
      <c r="C358" s="3" t="s">
        <v>350</v>
      </c>
      <c r="D358" s="3" t="s">
        <v>365</v>
      </c>
      <c r="E358" s="3"/>
      <c r="F358" s="9">
        <f>F359</f>
        <v>70000</v>
      </c>
      <c r="G358" s="29">
        <f t="shared" ref="G358:H358" si="89">G359</f>
        <v>70000</v>
      </c>
      <c r="H358" s="29">
        <f t="shared" si="89"/>
        <v>70000</v>
      </c>
    </row>
    <row r="359" spans="1:8" x14ac:dyDescent="0.25">
      <c r="A359" s="53" t="s">
        <v>30</v>
      </c>
      <c r="B359" s="3" t="s">
        <v>215</v>
      </c>
      <c r="C359" s="3" t="s">
        <v>350</v>
      </c>
      <c r="D359" s="3" t="s">
        <v>365</v>
      </c>
      <c r="E359" s="3" t="s">
        <v>31</v>
      </c>
      <c r="F359" s="10">
        <v>70000</v>
      </c>
      <c r="G359" s="30">
        <v>70000</v>
      </c>
      <c r="H359" s="30">
        <v>70000</v>
      </c>
    </row>
    <row r="360" spans="1:8" ht="25.5" x14ac:dyDescent="0.25">
      <c r="A360" s="53" t="s">
        <v>361</v>
      </c>
      <c r="B360" s="3" t="s">
        <v>215</v>
      </c>
      <c r="C360" s="3" t="s">
        <v>350</v>
      </c>
      <c r="D360" s="3" t="s">
        <v>366</v>
      </c>
      <c r="E360" s="3"/>
      <c r="F360" s="13">
        <f>F361</f>
        <v>128100</v>
      </c>
      <c r="G360" s="13">
        <f t="shared" ref="G360:H360" si="90">G361</f>
        <v>400000</v>
      </c>
      <c r="H360" s="13">
        <f t="shared" si="90"/>
        <v>500000</v>
      </c>
    </row>
    <row r="361" spans="1:8" x14ac:dyDescent="0.25">
      <c r="A361" s="53" t="s">
        <v>30</v>
      </c>
      <c r="B361" s="3" t="s">
        <v>215</v>
      </c>
      <c r="C361" s="3" t="s">
        <v>350</v>
      </c>
      <c r="D361" s="3" t="s">
        <v>366</v>
      </c>
      <c r="E361" s="3" t="s">
        <v>31</v>
      </c>
      <c r="F361" s="13">
        <v>128100</v>
      </c>
      <c r="G361" s="13">
        <v>400000</v>
      </c>
      <c r="H361" s="13">
        <v>500000</v>
      </c>
    </row>
    <row r="362" spans="1:8" ht="38.25" x14ac:dyDescent="0.25">
      <c r="A362" s="53" t="s">
        <v>355</v>
      </c>
      <c r="B362" s="3" t="s">
        <v>215</v>
      </c>
      <c r="C362" s="3" t="s">
        <v>350</v>
      </c>
      <c r="D362" s="3" t="s">
        <v>367</v>
      </c>
      <c r="E362" s="3"/>
      <c r="F362" s="11">
        <f>F363</f>
        <v>1489500</v>
      </c>
      <c r="G362" s="11">
        <f t="shared" ref="G362:H362" si="91">G363</f>
        <v>0</v>
      </c>
      <c r="H362" s="11">
        <f t="shared" si="91"/>
        <v>0</v>
      </c>
    </row>
    <row r="363" spans="1:8" x14ac:dyDescent="0.25">
      <c r="A363" s="53" t="s">
        <v>30</v>
      </c>
      <c r="B363" s="3" t="s">
        <v>215</v>
      </c>
      <c r="C363" s="3" t="s">
        <v>350</v>
      </c>
      <c r="D363" s="3" t="s">
        <v>367</v>
      </c>
      <c r="E363" s="3" t="s">
        <v>31</v>
      </c>
      <c r="F363" s="11">
        <v>1489500</v>
      </c>
      <c r="G363" s="11">
        <v>0</v>
      </c>
      <c r="H363" s="11">
        <v>0</v>
      </c>
    </row>
    <row r="364" spans="1:8" ht="25.5" x14ac:dyDescent="0.25">
      <c r="A364" s="54" t="s">
        <v>373</v>
      </c>
      <c r="B364" s="50" t="s">
        <v>215</v>
      </c>
      <c r="C364" s="50" t="s">
        <v>374</v>
      </c>
      <c r="D364" s="50"/>
      <c r="E364" s="50"/>
      <c r="F364" s="14">
        <f>F370+F365</f>
        <v>15000</v>
      </c>
      <c r="G364" s="14">
        <f>G370+G365</f>
        <v>1300421.8400000001</v>
      </c>
      <c r="H364" s="14">
        <f>H370+H365</f>
        <v>3095000</v>
      </c>
    </row>
    <row r="365" spans="1:8" ht="25.5" x14ac:dyDescent="0.25">
      <c r="A365" s="53" t="s">
        <v>339</v>
      </c>
      <c r="B365" s="3" t="s">
        <v>215</v>
      </c>
      <c r="C365" s="3" t="s">
        <v>374</v>
      </c>
      <c r="D365" s="3" t="s">
        <v>340</v>
      </c>
      <c r="E365" s="3"/>
      <c r="F365" s="11">
        <f>F366</f>
        <v>0</v>
      </c>
      <c r="G365" s="11">
        <f t="shared" ref="G365:H368" si="92">G366</f>
        <v>0</v>
      </c>
      <c r="H365" s="11">
        <f t="shared" si="92"/>
        <v>3080000</v>
      </c>
    </row>
    <row r="366" spans="1:8" ht="25.5" x14ac:dyDescent="0.25">
      <c r="A366" s="53" t="s">
        <v>595</v>
      </c>
      <c r="B366" s="3" t="s">
        <v>215</v>
      </c>
      <c r="C366" s="3" t="s">
        <v>374</v>
      </c>
      <c r="D366" s="3" t="s">
        <v>592</v>
      </c>
      <c r="E366" s="3"/>
      <c r="F366" s="11">
        <f>F367</f>
        <v>0</v>
      </c>
      <c r="G366" s="11">
        <f t="shared" si="92"/>
        <v>0</v>
      </c>
      <c r="H366" s="11">
        <f t="shared" si="92"/>
        <v>3080000</v>
      </c>
    </row>
    <row r="367" spans="1:8" ht="38.25" x14ac:dyDescent="0.25">
      <c r="A367" s="53" t="s">
        <v>596</v>
      </c>
      <c r="B367" s="3" t="s">
        <v>215</v>
      </c>
      <c r="C367" s="3" t="s">
        <v>374</v>
      </c>
      <c r="D367" s="3" t="s">
        <v>593</v>
      </c>
      <c r="E367" s="3"/>
      <c r="F367" s="11">
        <f>F368</f>
        <v>0</v>
      </c>
      <c r="G367" s="11">
        <f t="shared" si="92"/>
        <v>0</v>
      </c>
      <c r="H367" s="11">
        <f t="shared" si="92"/>
        <v>3080000</v>
      </c>
    </row>
    <row r="368" spans="1:8" ht="63.75" x14ac:dyDescent="0.25">
      <c r="A368" s="53" t="s">
        <v>597</v>
      </c>
      <c r="B368" s="3" t="s">
        <v>215</v>
      </c>
      <c r="C368" s="3" t="s">
        <v>374</v>
      </c>
      <c r="D368" s="3" t="s">
        <v>594</v>
      </c>
      <c r="E368" s="3"/>
      <c r="F368" s="11">
        <f>F369</f>
        <v>0</v>
      </c>
      <c r="G368" s="11">
        <f t="shared" si="92"/>
        <v>0</v>
      </c>
      <c r="H368" s="11">
        <f t="shared" si="92"/>
        <v>3080000</v>
      </c>
    </row>
    <row r="369" spans="1:8" x14ac:dyDescent="0.25">
      <c r="A369" s="53" t="s">
        <v>30</v>
      </c>
      <c r="B369" s="3" t="s">
        <v>215</v>
      </c>
      <c r="C369" s="3" t="s">
        <v>374</v>
      </c>
      <c r="D369" s="3" t="s">
        <v>594</v>
      </c>
      <c r="E369" s="3" t="s">
        <v>31</v>
      </c>
      <c r="F369" s="11"/>
      <c r="G369" s="11"/>
      <c r="H369" s="11">
        <v>3080000</v>
      </c>
    </row>
    <row r="370" spans="1:8" ht="63.75" x14ac:dyDescent="0.25">
      <c r="A370" s="53" t="s">
        <v>257</v>
      </c>
      <c r="B370" s="3" t="s">
        <v>215</v>
      </c>
      <c r="C370" s="3" t="s">
        <v>374</v>
      </c>
      <c r="D370" s="3" t="s">
        <v>258</v>
      </c>
      <c r="E370" s="3"/>
      <c r="F370" s="13">
        <f>F371</f>
        <v>15000</v>
      </c>
      <c r="G370" s="34">
        <f>G371</f>
        <v>1300421.8400000001</v>
      </c>
      <c r="H370" s="34">
        <f>H371</f>
        <v>15000</v>
      </c>
    </row>
    <row r="371" spans="1:8" ht="38.25" x14ac:dyDescent="0.25">
      <c r="A371" s="53" t="s">
        <v>590</v>
      </c>
      <c r="B371" s="3" t="s">
        <v>215</v>
      </c>
      <c r="C371" s="3" t="s">
        <v>374</v>
      </c>
      <c r="D371" s="3" t="s">
        <v>589</v>
      </c>
      <c r="E371" s="3"/>
      <c r="F371" s="9">
        <f>F372+F374</f>
        <v>15000</v>
      </c>
      <c r="G371" s="29">
        <f>G372+G374</f>
        <v>1300421.8400000001</v>
      </c>
      <c r="H371" s="29">
        <f>H372+H374</f>
        <v>15000</v>
      </c>
    </row>
    <row r="372" spans="1:8" ht="51" x14ac:dyDescent="0.25">
      <c r="A372" s="53" t="s">
        <v>375</v>
      </c>
      <c r="B372" s="3" t="s">
        <v>215</v>
      </c>
      <c r="C372" s="3" t="s">
        <v>374</v>
      </c>
      <c r="D372" s="3" t="s">
        <v>591</v>
      </c>
      <c r="E372" s="3"/>
      <c r="F372" s="10">
        <f>F373</f>
        <v>0</v>
      </c>
      <c r="G372" s="30">
        <f t="shared" ref="G372:H372" si="93">G373</f>
        <v>1285421.8400000001</v>
      </c>
      <c r="H372" s="30">
        <f t="shared" si="93"/>
        <v>0</v>
      </c>
    </row>
    <row r="373" spans="1:8" x14ac:dyDescent="0.25">
      <c r="A373" s="53" t="s">
        <v>30</v>
      </c>
      <c r="B373" s="3" t="s">
        <v>215</v>
      </c>
      <c r="C373" s="3" t="s">
        <v>374</v>
      </c>
      <c r="D373" s="3" t="s">
        <v>591</v>
      </c>
      <c r="E373" s="3" t="s">
        <v>31</v>
      </c>
      <c r="F373" s="11"/>
      <c r="G373" s="31">
        <v>1285421.8400000001</v>
      </c>
      <c r="H373" s="31"/>
    </row>
    <row r="374" spans="1:8" ht="51" x14ac:dyDescent="0.25">
      <c r="A374" s="53" t="s">
        <v>376</v>
      </c>
      <c r="B374" s="3" t="s">
        <v>215</v>
      </c>
      <c r="C374" s="3" t="s">
        <v>374</v>
      </c>
      <c r="D374" s="3" t="s">
        <v>598</v>
      </c>
      <c r="E374" s="3"/>
      <c r="F374" s="11">
        <f>F375</f>
        <v>15000</v>
      </c>
      <c r="G374" s="31">
        <f t="shared" ref="G374:H374" si="94">G375</f>
        <v>15000</v>
      </c>
      <c r="H374" s="31">
        <f t="shared" si="94"/>
        <v>15000</v>
      </c>
    </row>
    <row r="375" spans="1:8" x14ac:dyDescent="0.25">
      <c r="A375" s="53" t="s">
        <v>30</v>
      </c>
      <c r="B375" s="3" t="s">
        <v>215</v>
      </c>
      <c r="C375" s="3" t="s">
        <v>374</v>
      </c>
      <c r="D375" s="3" t="s">
        <v>598</v>
      </c>
      <c r="E375" s="3" t="s">
        <v>31</v>
      </c>
      <c r="F375" s="11">
        <v>15000</v>
      </c>
      <c r="G375" s="31">
        <v>15000</v>
      </c>
      <c r="H375" s="31">
        <v>15000</v>
      </c>
    </row>
    <row r="376" spans="1:8" ht="25.5" x14ac:dyDescent="0.25">
      <c r="A376" s="54" t="s">
        <v>377</v>
      </c>
      <c r="B376" s="50" t="s">
        <v>215</v>
      </c>
      <c r="C376" s="50" t="s">
        <v>378</v>
      </c>
      <c r="D376" s="50"/>
      <c r="E376" s="50"/>
      <c r="F376" s="14">
        <f>F377+F391+F406+F461</f>
        <v>46627426.370000005</v>
      </c>
      <c r="G376" s="40">
        <f>G377+G391+G406+G461</f>
        <v>6451477.79</v>
      </c>
      <c r="H376" s="40">
        <f>H377+H391+H406+H461</f>
        <v>7077044.3099999996</v>
      </c>
    </row>
    <row r="377" spans="1:8" x14ac:dyDescent="0.25">
      <c r="A377" s="54" t="s">
        <v>379</v>
      </c>
      <c r="B377" s="50" t="s">
        <v>215</v>
      </c>
      <c r="C377" s="50" t="s">
        <v>380</v>
      </c>
      <c r="D377" s="50"/>
      <c r="E377" s="50"/>
      <c r="F377" s="19">
        <f>F378+F388</f>
        <v>34191999.780000001</v>
      </c>
      <c r="G377" s="39">
        <f>G378+G388</f>
        <v>304000</v>
      </c>
      <c r="H377" s="39">
        <f>H378+H388</f>
        <v>643094.22</v>
      </c>
    </row>
    <row r="378" spans="1:8" ht="25.5" x14ac:dyDescent="0.25">
      <c r="A378" s="53" t="s">
        <v>339</v>
      </c>
      <c r="B378" s="3" t="s">
        <v>215</v>
      </c>
      <c r="C378" s="3" t="s">
        <v>380</v>
      </c>
      <c r="D378" s="3" t="s">
        <v>340</v>
      </c>
      <c r="E378" s="3"/>
      <c r="F378" s="9">
        <f>F379</f>
        <v>34091999.780000001</v>
      </c>
      <c r="G378" s="29">
        <f t="shared" ref="G378:H378" si="95">G379</f>
        <v>204000</v>
      </c>
      <c r="H378" s="29">
        <f t="shared" si="95"/>
        <v>543094.22</v>
      </c>
    </row>
    <row r="379" spans="1:8" ht="25.5" x14ac:dyDescent="0.25">
      <c r="A379" s="53" t="s">
        <v>381</v>
      </c>
      <c r="B379" s="3" t="s">
        <v>215</v>
      </c>
      <c r="C379" s="3" t="s">
        <v>380</v>
      </c>
      <c r="D379" s="3" t="s">
        <v>382</v>
      </c>
      <c r="E379" s="3"/>
      <c r="F379" s="10">
        <f>F380+F383</f>
        <v>34091999.780000001</v>
      </c>
      <c r="G379" s="10">
        <f>G380+G383</f>
        <v>204000</v>
      </c>
      <c r="H379" s="10">
        <f>H380+H383</f>
        <v>543094.22</v>
      </c>
    </row>
    <row r="380" spans="1:8" ht="38.25" x14ac:dyDescent="0.25">
      <c r="A380" s="53" t="s">
        <v>383</v>
      </c>
      <c r="B380" s="3" t="s">
        <v>215</v>
      </c>
      <c r="C380" s="3" t="s">
        <v>380</v>
      </c>
      <c r="D380" s="3" t="s">
        <v>384</v>
      </c>
      <c r="E380" s="3"/>
      <c r="F380" s="11">
        <f>F381</f>
        <v>200000</v>
      </c>
      <c r="G380" s="31">
        <f t="shared" ref="G380:H381" si="96">G381</f>
        <v>200000</v>
      </c>
      <c r="H380" s="31">
        <f t="shared" si="96"/>
        <v>200000</v>
      </c>
    </row>
    <row r="381" spans="1:8" s="2" customFormat="1" ht="25.5" x14ac:dyDescent="0.25">
      <c r="A381" s="53" t="s">
        <v>385</v>
      </c>
      <c r="B381" s="3" t="s">
        <v>215</v>
      </c>
      <c r="C381" s="3" t="s">
        <v>380</v>
      </c>
      <c r="D381" s="3" t="s">
        <v>386</v>
      </c>
      <c r="E381" s="3"/>
      <c r="F381" s="16">
        <f>F382</f>
        <v>200000</v>
      </c>
      <c r="G381" s="16">
        <f t="shared" si="96"/>
        <v>200000</v>
      </c>
      <c r="H381" s="16">
        <f t="shared" si="96"/>
        <v>200000</v>
      </c>
    </row>
    <row r="382" spans="1:8" x14ac:dyDescent="0.25">
      <c r="A382" s="53" t="s">
        <v>30</v>
      </c>
      <c r="B382" s="3" t="s">
        <v>215</v>
      </c>
      <c r="C382" s="3" t="s">
        <v>380</v>
      </c>
      <c r="D382" s="3" t="s">
        <v>386</v>
      </c>
      <c r="E382" s="3">
        <v>244</v>
      </c>
      <c r="F382" s="9">
        <v>200000</v>
      </c>
      <c r="G382" s="29">
        <v>200000</v>
      </c>
      <c r="H382" s="29">
        <v>200000</v>
      </c>
    </row>
    <row r="383" spans="1:8" ht="38.25" x14ac:dyDescent="0.25">
      <c r="A383" s="53" t="s">
        <v>387</v>
      </c>
      <c r="B383" s="3" t="s">
        <v>215</v>
      </c>
      <c r="C383" s="3" t="s">
        <v>380</v>
      </c>
      <c r="D383" s="3" t="s">
        <v>388</v>
      </c>
      <c r="E383" s="3"/>
      <c r="F383" s="12">
        <f>F384+F386</f>
        <v>33891999.780000001</v>
      </c>
      <c r="G383" s="12">
        <f>G384+G386</f>
        <v>4000</v>
      </c>
      <c r="H383" s="12">
        <f>H384+H386</f>
        <v>343094.22</v>
      </c>
    </row>
    <row r="384" spans="1:8" ht="76.5" x14ac:dyDescent="0.25">
      <c r="A384" s="53" t="s">
        <v>389</v>
      </c>
      <c r="B384" s="3" t="s">
        <v>215</v>
      </c>
      <c r="C384" s="3" t="s">
        <v>380</v>
      </c>
      <c r="D384" s="3" t="s">
        <v>390</v>
      </c>
      <c r="E384" s="3"/>
      <c r="F384" s="11">
        <f>F385</f>
        <v>33887999.780000001</v>
      </c>
      <c r="G384" s="31">
        <f t="shared" ref="G384:H384" si="97">G385</f>
        <v>0</v>
      </c>
      <c r="H384" s="31">
        <f t="shared" si="97"/>
        <v>339094.22</v>
      </c>
    </row>
    <row r="385" spans="1:8" ht="38.25" x14ac:dyDescent="0.25">
      <c r="A385" s="53" t="s">
        <v>259</v>
      </c>
      <c r="B385" s="3" t="s">
        <v>215</v>
      </c>
      <c r="C385" s="3" t="s">
        <v>380</v>
      </c>
      <c r="D385" s="3" t="s">
        <v>390</v>
      </c>
      <c r="E385" s="3" t="s">
        <v>260</v>
      </c>
      <c r="F385" s="11">
        <v>33887999.780000001</v>
      </c>
      <c r="G385" s="31">
        <v>0</v>
      </c>
      <c r="H385" s="31">
        <v>339094.22</v>
      </c>
    </row>
    <row r="386" spans="1:8" ht="51" x14ac:dyDescent="0.25">
      <c r="A386" s="53" t="s">
        <v>391</v>
      </c>
      <c r="B386" s="3" t="s">
        <v>215</v>
      </c>
      <c r="C386" s="3" t="s">
        <v>380</v>
      </c>
      <c r="D386" s="3" t="s">
        <v>392</v>
      </c>
      <c r="E386" s="3"/>
      <c r="F386" s="9">
        <f>F387</f>
        <v>4000</v>
      </c>
      <c r="G386" s="29">
        <f t="shared" ref="G386:H386" si="98">G387</f>
        <v>4000</v>
      </c>
      <c r="H386" s="29">
        <f t="shared" si="98"/>
        <v>4000</v>
      </c>
    </row>
    <row r="387" spans="1:8" ht="38.25" x14ac:dyDescent="0.25">
      <c r="A387" s="53" t="s">
        <v>259</v>
      </c>
      <c r="B387" s="3" t="s">
        <v>215</v>
      </c>
      <c r="C387" s="3" t="s">
        <v>380</v>
      </c>
      <c r="D387" s="3" t="s">
        <v>392</v>
      </c>
      <c r="E387" s="3" t="s">
        <v>260</v>
      </c>
      <c r="F387" s="10">
        <v>4000</v>
      </c>
      <c r="G387" s="30">
        <v>4000</v>
      </c>
      <c r="H387" s="30">
        <v>4000</v>
      </c>
    </row>
    <row r="388" spans="1:8" x14ac:dyDescent="0.25">
      <c r="A388" s="53" t="s">
        <v>6</v>
      </c>
      <c r="B388" s="3" t="s">
        <v>215</v>
      </c>
      <c r="C388" s="3" t="s">
        <v>380</v>
      </c>
      <c r="D388" s="3" t="s">
        <v>7</v>
      </c>
      <c r="E388" s="3"/>
      <c r="F388" s="9">
        <f>F389</f>
        <v>100000</v>
      </c>
      <c r="G388" s="29">
        <f t="shared" ref="G388:H389" si="99">G389</f>
        <v>100000</v>
      </c>
      <c r="H388" s="29">
        <f t="shared" si="99"/>
        <v>100000</v>
      </c>
    </row>
    <row r="389" spans="1:8" x14ac:dyDescent="0.25">
      <c r="A389" s="53" t="s">
        <v>393</v>
      </c>
      <c r="B389" s="3" t="s">
        <v>215</v>
      </c>
      <c r="C389" s="3" t="s">
        <v>380</v>
      </c>
      <c r="D389" s="3" t="s">
        <v>394</v>
      </c>
      <c r="E389" s="3"/>
      <c r="F389" s="10">
        <f>F390</f>
        <v>100000</v>
      </c>
      <c r="G389" s="10">
        <f t="shared" si="99"/>
        <v>100000</v>
      </c>
      <c r="H389" s="10">
        <f t="shared" si="99"/>
        <v>100000</v>
      </c>
    </row>
    <row r="390" spans="1:8" x14ac:dyDescent="0.25">
      <c r="A390" s="53" t="s">
        <v>81</v>
      </c>
      <c r="B390" s="3" t="s">
        <v>215</v>
      </c>
      <c r="C390" s="3" t="s">
        <v>380</v>
      </c>
      <c r="D390" s="3" t="s">
        <v>394</v>
      </c>
      <c r="E390" s="3" t="s">
        <v>82</v>
      </c>
      <c r="F390" s="9">
        <v>100000</v>
      </c>
      <c r="G390" s="29">
        <v>100000</v>
      </c>
      <c r="H390" s="29">
        <v>100000</v>
      </c>
    </row>
    <row r="391" spans="1:8" x14ac:dyDescent="0.25">
      <c r="A391" s="54" t="s">
        <v>395</v>
      </c>
      <c r="B391" s="50" t="s">
        <v>215</v>
      </c>
      <c r="C391" s="50" t="s">
        <v>396</v>
      </c>
      <c r="D391" s="50"/>
      <c r="E391" s="50"/>
      <c r="F391" s="14">
        <f>F392</f>
        <v>6640876.5</v>
      </c>
      <c r="G391" s="40">
        <f>G392</f>
        <v>2288527.7000000002</v>
      </c>
      <c r="H391" s="40">
        <f>H392</f>
        <v>1975000</v>
      </c>
    </row>
    <row r="392" spans="1:8" ht="25.5" x14ac:dyDescent="0.25">
      <c r="A392" s="53" t="s">
        <v>339</v>
      </c>
      <c r="B392" s="3" t="s">
        <v>215</v>
      </c>
      <c r="C392" s="3" t="s">
        <v>396</v>
      </c>
      <c r="D392" s="3" t="s">
        <v>340</v>
      </c>
      <c r="E392" s="3"/>
      <c r="F392" s="9">
        <f>F393</f>
        <v>6640876.5</v>
      </c>
      <c r="G392" s="29">
        <f t="shared" ref="G392:H392" si="100">G393</f>
        <v>2288527.7000000002</v>
      </c>
      <c r="H392" s="29">
        <f t="shared" si="100"/>
        <v>1975000</v>
      </c>
    </row>
    <row r="393" spans="1:8" ht="25.5" x14ac:dyDescent="0.25">
      <c r="A393" s="53" t="s">
        <v>397</v>
      </c>
      <c r="B393" s="3" t="s">
        <v>215</v>
      </c>
      <c r="C393" s="3" t="s">
        <v>396</v>
      </c>
      <c r="D393" s="3" t="s">
        <v>398</v>
      </c>
      <c r="E393" s="3"/>
      <c r="F393" s="10">
        <f>F394+F403</f>
        <v>6640876.5</v>
      </c>
      <c r="G393" s="30">
        <f>G394+G403</f>
        <v>2288527.7000000002</v>
      </c>
      <c r="H393" s="30">
        <f>H394+H403</f>
        <v>1975000</v>
      </c>
    </row>
    <row r="394" spans="1:8" ht="25.5" x14ac:dyDescent="0.25">
      <c r="A394" s="53" t="s">
        <v>400</v>
      </c>
      <c r="B394" s="3" t="s">
        <v>215</v>
      </c>
      <c r="C394" s="3" t="s">
        <v>396</v>
      </c>
      <c r="D394" s="3" t="s">
        <v>401</v>
      </c>
      <c r="E394" s="3"/>
      <c r="F394" s="11">
        <f>F399+F401+F395+F397</f>
        <v>6595876.5</v>
      </c>
      <c r="G394" s="11">
        <f>G399+G401+G395+G397</f>
        <v>2243527.7000000002</v>
      </c>
      <c r="H394" s="11">
        <f>H399+H401+H395+H397</f>
        <v>1930000</v>
      </c>
    </row>
    <row r="395" spans="1:8" ht="25.5" x14ac:dyDescent="0.25">
      <c r="A395" s="53" t="s">
        <v>403</v>
      </c>
      <c r="B395" s="3" t="s">
        <v>215</v>
      </c>
      <c r="C395" s="3" t="s">
        <v>396</v>
      </c>
      <c r="D395" s="3" t="s">
        <v>404</v>
      </c>
      <c r="E395" s="3"/>
      <c r="F395" s="9">
        <f>F396</f>
        <v>6565876.5</v>
      </c>
      <c r="G395" s="29">
        <f t="shared" ref="G395:H395" si="101">G396</f>
        <v>2063527.7</v>
      </c>
      <c r="H395" s="29">
        <f t="shared" si="101"/>
        <v>1400000</v>
      </c>
    </row>
    <row r="396" spans="1:8" ht="38.25" x14ac:dyDescent="0.25">
      <c r="A396" s="53" t="s">
        <v>236</v>
      </c>
      <c r="B396" s="3" t="s">
        <v>215</v>
      </c>
      <c r="C396" s="3" t="s">
        <v>396</v>
      </c>
      <c r="D396" s="3" t="s">
        <v>404</v>
      </c>
      <c r="E396" s="3" t="s">
        <v>237</v>
      </c>
      <c r="F396" s="10">
        <v>6565876.5</v>
      </c>
      <c r="G396" s="30">
        <v>2063527.7</v>
      </c>
      <c r="H396" s="30">
        <v>1400000</v>
      </c>
    </row>
    <row r="397" spans="1:8" ht="25.5" x14ac:dyDescent="0.25">
      <c r="A397" s="53" t="s">
        <v>405</v>
      </c>
      <c r="B397" s="3" t="s">
        <v>215</v>
      </c>
      <c r="C397" s="3" t="s">
        <v>396</v>
      </c>
      <c r="D397" s="3" t="s">
        <v>406</v>
      </c>
      <c r="E397" s="3"/>
      <c r="F397" s="11">
        <f>F398</f>
        <v>0</v>
      </c>
      <c r="G397" s="31">
        <f t="shared" ref="G397:H397" si="102">G398</f>
        <v>150000</v>
      </c>
      <c r="H397" s="31">
        <f t="shared" si="102"/>
        <v>500000</v>
      </c>
    </row>
    <row r="398" spans="1:8" x14ac:dyDescent="0.25">
      <c r="A398" s="53" t="s">
        <v>30</v>
      </c>
      <c r="B398" s="3" t="s">
        <v>215</v>
      </c>
      <c r="C398" s="3" t="s">
        <v>396</v>
      </c>
      <c r="D398" s="3" t="s">
        <v>406</v>
      </c>
      <c r="E398" s="3" t="s">
        <v>31</v>
      </c>
      <c r="F398" s="13">
        <v>0</v>
      </c>
      <c r="G398" s="34">
        <v>150000</v>
      </c>
      <c r="H398" s="34">
        <v>500000</v>
      </c>
    </row>
    <row r="399" spans="1:8" ht="51" x14ac:dyDescent="0.25">
      <c r="A399" s="53" t="s">
        <v>402</v>
      </c>
      <c r="B399" s="3" t="s">
        <v>215</v>
      </c>
      <c r="C399" s="3" t="s">
        <v>396</v>
      </c>
      <c r="D399" s="3" t="s">
        <v>407</v>
      </c>
      <c r="E399" s="3"/>
      <c r="F399" s="9">
        <f>F400</f>
        <v>10000</v>
      </c>
      <c r="G399" s="29">
        <f t="shared" ref="G399:H399" si="103">G400</f>
        <v>10000</v>
      </c>
      <c r="H399" s="29">
        <f t="shared" si="103"/>
        <v>10000</v>
      </c>
    </row>
    <row r="400" spans="1:8" ht="38.25" x14ac:dyDescent="0.25">
      <c r="A400" s="53" t="s">
        <v>259</v>
      </c>
      <c r="B400" s="3" t="s">
        <v>215</v>
      </c>
      <c r="C400" s="3" t="s">
        <v>396</v>
      </c>
      <c r="D400" s="3" t="s">
        <v>407</v>
      </c>
      <c r="E400" s="3" t="s">
        <v>260</v>
      </c>
      <c r="F400" s="10">
        <v>10000</v>
      </c>
      <c r="G400" s="30">
        <v>10000</v>
      </c>
      <c r="H400" s="30">
        <v>10000</v>
      </c>
    </row>
    <row r="401" spans="1:8" ht="25.5" x14ac:dyDescent="0.25">
      <c r="A401" s="53" t="s">
        <v>403</v>
      </c>
      <c r="B401" s="3" t="s">
        <v>215</v>
      </c>
      <c r="C401" s="3" t="s">
        <v>396</v>
      </c>
      <c r="D401" s="3" t="s">
        <v>408</v>
      </c>
      <c r="E401" s="3"/>
      <c r="F401" s="9">
        <f>F402</f>
        <v>20000</v>
      </c>
      <c r="G401" s="29">
        <f t="shared" ref="G401:H401" si="104">G402</f>
        <v>20000</v>
      </c>
      <c r="H401" s="29">
        <f t="shared" si="104"/>
        <v>20000</v>
      </c>
    </row>
    <row r="402" spans="1:8" ht="38.25" x14ac:dyDescent="0.25">
      <c r="A402" s="53" t="s">
        <v>236</v>
      </c>
      <c r="B402" s="3" t="s">
        <v>215</v>
      </c>
      <c r="C402" s="3" t="s">
        <v>396</v>
      </c>
      <c r="D402" s="3" t="s">
        <v>408</v>
      </c>
      <c r="E402" s="3" t="s">
        <v>237</v>
      </c>
      <c r="F402" s="10">
        <v>20000</v>
      </c>
      <c r="G402" s="30">
        <v>20000</v>
      </c>
      <c r="H402" s="30">
        <v>20000</v>
      </c>
    </row>
    <row r="403" spans="1:8" ht="25.5" x14ac:dyDescent="0.25">
      <c r="A403" s="53" t="s">
        <v>409</v>
      </c>
      <c r="B403" s="3" t="s">
        <v>215</v>
      </c>
      <c r="C403" s="3" t="s">
        <v>396</v>
      </c>
      <c r="D403" s="3" t="s">
        <v>410</v>
      </c>
      <c r="E403" s="3"/>
      <c r="F403" s="10">
        <f>F404</f>
        <v>45000</v>
      </c>
      <c r="G403" s="30">
        <f t="shared" ref="G403:H404" si="105">G404</f>
        <v>45000</v>
      </c>
      <c r="H403" s="30">
        <f t="shared" si="105"/>
        <v>45000</v>
      </c>
    </row>
    <row r="404" spans="1:8" ht="25.5" x14ac:dyDescent="0.25">
      <c r="A404" s="53" t="s">
        <v>399</v>
      </c>
      <c r="B404" s="3" t="s">
        <v>215</v>
      </c>
      <c r="C404" s="3" t="s">
        <v>396</v>
      </c>
      <c r="D404" s="3" t="s">
        <v>411</v>
      </c>
      <c r="E404" s="3"/>
      <c r="F404" s="11">
        <f>F405</f>
        <v>45000</v>
      </c>
      <c r="G404" s="31">
        <f t="shared" si="105"/>
        <v>45000</v>
      </c>
      <c r="H404" s="31">
        <f t="shared" si="105"/>
        <v>45000</v>
      </c>
    </row>
    <row r="405" spans="1:8" x14ac:dyDescent="0.25">
      <c r="A405" s="53" t="s">
        <v>30</v>
      </c>
      <c r="B405" s="3" t="s">
        <v>215</v>
      </c>
      <c r="C405" s="3" t="s">
        <v>396</v>
      </c>
      <c r="D405" s="3" t="s">
        <v>411</v>
      </c>
      <c r="E405" s="3" t="s">
        <v>31</v>
      </c>
      <c r="F405" s="13">
        <v>45000</v>
      </c>
      <c r="G405" s="34">
        <v>45000</v>
      </c>
      <c r="H405" s="34">
        <v>45000</v>
      </c>
    </row>
    <row r="406" spans="1:8" x14ac:dyDescent="0.25">
      <c r="A406" s="54" t="s">
        <v>412</v>
      </c>
      <c r="B406" s="50" t="s">
        <v>215</v>
      </c>
      <c r="C406" s="50" t="s">
        <v>413</v>
      </c>
      <c r="D406" s="50"/>
      <c r="E406" s="50"/>
      <c r="F406" s="20">
        <f>F407+F450+F454</f>
        <v>5601600</v>
      </c>
      <c r="G406" s="41">
        <f>G407+G450+G454</f>
        <v>3666000</v>
      </c>
      <c r="H406" s="41">
        <f>H407+H450+H454</f>
        <v>4266000</v>
      </c>
    </row>
    <row r="407" spans="1:8" ht="25.5" x14ac:dyDescent="0.25">
      <c r="A407" s="53" t="s">
        <v>339</v>
      </c>
      <c r="B407" s="3" t="s">
        <v>215</v>
      </c>
      <c r="C407" s="3" t="s">
        <v>413</v>
      </c>
      <c r="D407" s="3" t="s">
        <v>340</v>
      </c>
      <c r="E407" s="3"/>
      <c r="F407" s="11">
        <f>F408</f>
        <v>3873500</v>
      </c>
      <c r="G407" s="31">
        <f t="shared" ref="G407:H407" si="106">G408</f>
        <v>1736000</v>
      </c>
      <c r="H407" s="31">
        <f t="shared" si="106"/>
        <v>1736000</v>
      </c>
    </row>
    <row r="408" spans="1:8" ht="25.5" x14ac:dyDescent="0.25">
      <c r="A408" s="53" t="s">
        <v>351</v>
      </c>
      <c r="B408" s="3" t="s">
        <v>215</v>
      </c>
      <c r="C408" s="3" t="s">
        <v>413</v>
      </c>
      <c r="D408" s="3" t="s">
        <v>352</v>
      </c>
      <c r="E408" s="3"/>
      <c r="F408" s="16">
        <f>F409+F414+F423+F436+F445</f>
        <v>3873500</v>
      </c>
      <c r="G408" s="36">
        <f>G409+G414+G423+G436+G445</f>
        <v>1736000</v>
      </c>
      <c r="H408" s="36">
        <f>H409+H414+H423+H436+H445</f>
        <v>1736000</v>
      </c>
    </row>
    <row r="409" spans="1:8" ht="38.25" x14ac:dyDescent="0.25">
      <c r="A409" s="53" t="s">
        <v>414</v>
      </c>
      <c r="B409" s="3" t="s">
        <v>215</v>
      </c>
      <c r="C409" s="3" t="s">
        <v>413</v>
      </c>
      <c r="D409" s="3" t="s">
        <v>415</v>
      </c>
      <c r="E409" s="3"/>
      <c r="F409" s="13">
        <f>F410+F412</f>
        <v>660000</v>
      </c>
      <c r="G409" s="34">
        <f>G410+G412</f>
        <v>170000</v>
      </c>
      <c r="H409" s="34">
        <f>H410+H412</f>
        <v>170000</v>
      </c>
    </row>
    <row r="410" spans="1:8" x14ac:dyDescent="0.25">
      <c r="A410" s="53" t="s">
        <v>416</v>
      </c>
      <c r="B410" s="3" t="s">
        <v>215</v>
      </c>
      <c r="C410" s="3" t="s">
        <v>413</v>
      </c>
      <c r="D410" s="3" t="s">
        <v>417</v>
      </c>
      <c r="E410" s="3"/>
      <c r="F410" s="9">
        <f>F411</f>
        <v>170000</v>
      </c>
      <c r="G410" s="29">
        <f t="shared" ref="G410:H410" si="107">G411</f>
        <v>170000</v>
      </c>
      <c r="H410" s="29">
        <f t="shared" si="107"/>
        <v>170000</v>
      </c>
    </row>
    <row r="411" spans="1:8" x14ac:dyDescent="0.25">
      <c r="A411" s="53" t="s">
        <v>30</v>
      </c>
      <c r="B411" s="3" t="s">
        <v>215</v>
      </c>
      <c r="C411" s="3" t="s">
        <v>413</v>
      </c>
      <c r="D411" s="3" t="s">
        <v>417</v>
      </c>
      <c r="E411" s="3" t="s">
        <v>31</v>
      </c>
      <c r="F411" s="10">
        <v>170000</v>
      </c>
      <c r="G411" s="10">
        <v>170000</v>
      </c>
      <c r="H411" s="10">
        <v>170000</v>
      </c>
    </row>
    <row r="412" spans="1:8" ht="38.25" x14ac:dyDescent="0.25">
      <c r="A412" s="53" t="s">
        <v>355</v>
      </c>
      <c r="B412" s="3" t="s">
        <v>215</v>
      </c>
      <c r="C412" s="3" t="s">
        <v>413</v>
      </c>
      <c r="D412" s="3" t="s">
        <v>586</v>
      </c>
      <c r="E412" s="3"/>
      <c r="F412" s="11">
        <f>F413</f>
        <v>490000</v>
      </c>
      <c r="G412" s="31">
        <f t="shared" ref="G412:H412" si="108">G413</f>
        <v>0</v>
      </c>
      <c r="H412" s="31">
        <f t="shared" si="108"/>
        <v>0</v>
      </c>
    </row>
    <row r="413" spans="1:8" x14ac:dyDescent="0.25">
      <c r="A413" s="53" t="s">
        <v>30</v>
      </c>
      <c r="B413" s="3" t="s">
        <v>215</v>
      </c>
      <c r="C413" s="3" t="s">
        <v>413</v>
      </c>
      <c r="D413" s="3" t="s">
        <v>586</v>
      </c>
      <c r="E413" s="3">
        <v>244</v>
      </c>
      <c r="F413" s="11">
        <v>490000</v>
      </c>
      <c r="G413" s="31">
        <v>0</v>
      </c>
      <c r="H413" s="31">
        <v>0</v>
      </c>
    </row>
    <row r="414" spans="1:8" ht="25.5" x14ac:dyDescent="0.25">
      <c r="A414" s="53" t="s">
        <v>418</v>
      </c>
      <c r="B414" s="3" t="s">
        <v>215</v>
      </c>
      <c r="C414" s="3" t="s">
        <v>413</v>
      </c>
      <c r="D414" s="3" t="s">
        <v>419</v>
      </c>
      <c r="E414" s="3"/>
      <c r="F414" s="13">
        <f>F415+F417+F419+F421</f>
        <v>525000</v>
      </c>
      <c r="G414" s="13">
        <f>G415+G417+G419+G421</f>
        <v>0</v>
      </c>
      <c r="H414" s="13">
        <f>H415+H417+H419+H421</f>
        <v>0</v>
      </c>
    </row>
    <row r="415" spans="1:8" ht="38.25" x14ac:dyDescent="0.25">
      <c r="A415" s="53" t="s">
        <v>355</v>
      </c>
      <c r="B415" s="3" t="s">
        <v>215</v>
      </c>
      <c r="C415" s="3" t="s">
        <v>413</v>
      </c>
      <c r="D415" s="3" t="s">
        <v>420</v>
      </c>
      <c r="E415" s="3"/>
      <c r="F415" s="11">
        <f>F416</f>
        <v>75000</v>
      </c>
      <c r="G415" s="31">
        <f t="shared" ref="G415:H415" si="109">G416</f>
        <v>0</v>
      </c>
      <c r="H415" s="31">
        <f t="shared" si="109"/>
        <v>0</v>
      </c>
    </row>
    <row r="416" spans="1:8" x14ac:dyDescent="0.25">
      <c r="A416" s="53" t="s">
        <v>30</v>
      </c>
      <c r="B416" s="3" t="s">
        <v>215</v>
      </c>
      <c r="C416" s="3" t="s">
        <v>413</v>
      </c>
      <c r="D416" s="3" t="s">
        <v>420</v>
      </c>
      <c r="E416" s="3" t="s">
        <v>31</v>
      </c>
      <c r="F416" s="11">
        <v>75000</v>
      </c>
      <c r="G416" s="11">
        <v>0</v>
      </c>
      <c r="H416" s="11">
        <v>0</v>
      </c>
    </row>
    <row r="417" spans="1:8" s="2" customFormat="1" ht="63.75" x14ac:dyDescent="0.25">
      <c r="A417" s="53" t="s">
        <v>424</v>
      </c>
      <c r="B417" s="3" t="s">
        <v>215</v>
      </c>
      <c r="C417" s="3" t="s">
        <v>413</v>
      </c>
      <c r="D417" s="3" t="s">
        <v>576</v>
      </c>
      <c r="E417" s="3"/>
      <c r="F417" s="16">
        <f>F418</f>
        <v>150000</v>
      </c>
      <c r="G417" s="36">
        <f t="shared" ref="G417:H417" si="110">G418</f>
        <v>0</v>
      </c>
      <c r="H417" s="36">
        <f t="shared" si="110"/>
        <v>0</v>
      </c>
    </row>
    <row r="418" spans="1:8" s="2" customFormat="1" x14ac:dyDescent="0.25">
      <c r="A418" s="53" t="s">
        <v>30</v>
      </c>
      <c r="B418" s="3" t="s">
        <v>215</v>
      </c>
      <c r="C418" s="3" t="s">
        <v>413</v>
      </c>
      <c r="D418" s="3" t="s">
        <v>576</v>
      </c>
      <c r="E418" s="3" t="s">
        <v>31</v>
      </c>
      <c r="F418" s="16">
        <v>150000</v>
      </c>
      <c r="G418" s="36">
        <v>0</v>
      </c>
      <c r="H418" s="36">
        <v>0</v>
      </c>
    </row>
    <row r="419" spans="1:8" s="2" customFormat="1" ht="63.75" x14ac:dyDescent="0.25">
      <c r="A419" s="53" t="s">
        <v>426</v>
      </c>
      <c r="B419" s="3" t="s">
        <v>215</v>
      </c>
      <c r="C419" s="3" t="s">
        <v>413</v>
      </c>
      <c r="D419" s="3" t="s">
        <v>577</v>
      </c>
      <c r="E419" s="3"/>
      <c r="F419" s="16">
        <f>F420</f>
        <v>150000</v>
      </c>
      <c r="G419" s="36">
        <f t="shared" ref="G419:H419" si="111">G420</f>
        <v>0</v>
      </c>
      <c r="H419" s="36">
        <f t="shared" si="111"/>
        <v>0</v>
      </c>
    </row>
    <row r="420" spans="1:8" s="2" customFormat="1" x14ac:dyDescent="0.25">
      <c r="A420" s="53" t="s">
        <v>30</v>
      </c>
      <c r="B420" s="3" t="s">
        <v>215</v>
      </c>
      <c r="C420" s="3" t="s">
        <v>413</v>
      </c>
      <c r="D420" s="3" t="s">
        <v>577</v>
      </c>
      <c r="E420" s="3" t="s">
        <v>31</v>
      </c>
      <c r="F420" s="16">
        <v>150000</v>
      </c>
      <c r="G420" s="36">
        <v>0</v>
      </c>
      <c r="H420" s="36">
        <v>0</v>
      </c>
    </row>
    <row r="421" spans="1:8" s="2" customFormat="1" ht="63.75" x14ac:dyDescent="0.25">
      <c r="A421" s="53" t="s">
        <v>428</v>
      </c>
      <c r="B421" s="3" t="s">
        <v>215</v>
      </c>
      <c r="C421" s="3" t="s">
        <v>413</v>
      </c>
      <c r="D421" s="3" t="s">
        <v>578</v>
      </c>
      <c r="E421" s="3"/>
      <c r="F421" s="16">
        <f>F422</f>
        <v>150000</v>
      </c>
      <c r="G421" s="36">
        <f>G422</f>
        <v>0</v>
      </c>
      <c r="H421" s="36">
        <f t="shared" ref="H421" si="112">H422</f>
        <v>0</v>
      </c>
    </row>
    <row r="422" spans="1:8" s="2" customFormat="1" x14ac:dyDescent="0.25">
      <c r="A422" s="53" t="s">
        <v>30</v>
      </c>
      <c r="B422" s="3" t="s">
        <v>215</v>
      </c>
      <c r="C422" s="3" t="s">
        <v>413</v>
      </c>
      <c r="D422" s="3" t="s">
        <v>578</v>
      </c>
      <c r="E422" s="3" t="s">
        <v>31</v>
      </c>
      <c r="F422" s="16">
        <v>150000</v>
      </c>
      <c r="G422" s="36">
        <v>0</v>
      </c>
      <c r="H422" s="36">
        <v>0</v>
      </c>
    </row>
    <row r="423" spans="1:8" ht="114.75" x14ac:dyDescent="0.25">
      <c r="A423" s="53" t="s">
        <v>421</v>
      </c>
      <c r="B423" s="3" t="s">
        <v>215</v>
      </c>
      <c r="C423" s="3" t="s">
        <v>413</v>
      </c>
      <c r="D423" s="3" t="s">
        <v>422</v>
      </c>
      <c r="E423" s="3"/>
      <c r="F423" s="12">
        <f>F424+F430+F432+F434+F428</f>
        <v>2243500</v>
      </c>
      <c r="G423" s="12">
        <f>G424+G430+G432+G434+G428</f>
        <v>1506000</v>
      </c>
      <c r="H423" s="12">
        <f>H424+H430+H432+H434+H428</f>
        <v>1506000</v>
      </c>
    </row>
    <row r="424" spans="1:8" x14ac:dyDescent="0.25">
      <c r="A424" s="53" t="s">
        <v>416</v>
      </c>
      <c r="B424" s="3" t="s">
        <v>215</v>
      </c>
      <c r="C424" s="3" t="s">
        <v>413</v>
      </c>
      <c r="D424" s="3" t="s">
        <v>423</v>
      </c>
      <c r="E424" s="3"/>
      <c r="F424" s="11">
        <f>F425+F427+F426</f>
        <v>1506000</v>
      </c>
      <c r="G424" s="31">
        <f>G425+G427+G426</f>
        <v>1506000</v>
      </c>
      <c r="H424" s="31">
        <f>H425+H427+H426</f>
        <v>1506000</v>
      </c>
    </row>
    <row r="425" spans="1:8" x14ac:dyDescent="0.25">
      <c r="A425" s="53" t="s">
        <v>30</v>
      </c>
      <c r="B425" s="3" t="s">
        <v>215</v>
      </c>
      <c r="C425" s="3" t="s">
        <v>413</v>
      </c>
      <c r="D425" s="3" t="s">
        <v>423</v>
      </c>
      <c r="E425" s="3" t="s">
        <v>31</v>
      </c>
      <c r="F425" s="10">
        <v>1096000</v>
      </c>
      <c r="G425" s="10">
        <v>1096000</v>
      </c>
      <c r="H425" s="10">
        <v>1096000</v>
      </c>
    </row>
    <row r="426" spans="1:8" x14ac:dyDescent="0.25">
      <c r="A426" s="53" t="s">
        <v>81</v>
      </c>
      <c r="B426" s="3" t="s">
        <v>215</v>
      </c>
      <c r="C426" s="3" t="s">
        <v>413</v>
      </c>
      <c r="D426" s="3" t="s">
        <v>423</v>
      </c>
      <c r="E426" s="3">
        <v>247</v>
      </c>
      <c r="F426" s="13">
        <v>10000</v>
      </c>
      <c r="G426" s="34">
        <v>10000</v>
      </c>
      <c r="H426" s="34">
        <v>10000</v>
      </c>
    </row>
    <row r="427" spans="1:8" ht="25.5" x14ac:dyDescent="0.25">
      <c r="A427" s="53" t="s">
        <v>34</v>
      </c>
      <c r="B427" s="3" t="s">
        <v>215</v>
      </c>
      <c r="C427" s="3" t="s">
        <v>413</v>
      </c>
      <c r="D427" s="3" t="s">
        <v>423</v>
      </c>
      <c r="E427" s="3" t="s">
        <v>35</v>
      </c>
      <c r="F427" s="9">
        <v>400000</v>
      </c>
      <c r="G427" s="29">
        <v>400000</v>
      </c>
      <c r="H427" s="29">
        <v>400000</v>
      </c>
    </row>
    <row r="428" spans="1:8" ht="38.25" x14ac:dyDescent="0.25">
      <c r="A428" s="53" t="s">
        <v>355</v>
      </c>
      <c r="B428" s="3" t="s">
        <v>215</v>
      </c>
      <c r="C428" s="3" t="s">
        <v>413</v>
      </c>
      <c r="D428" s="3" t="s">
        <v>585</v>
      </c>
      <c r="E428" s="3"/>
      <c r="F428" s="10">
        <f>F429</f>
        <v>287500</v>
      </c>
      <c r="G428" s="30">
        <f t="shared" ref="G428:H428" si="113">G429</f>
        <v>0</v>
      </c>
      <c r="H428" s="30">
        <f t="shared" si="113"/>
        <v>0</v>
      </c>
    </row>
    <row r="429" spans="1:8" x14ac:dyDescent="0.25">
      <c r="A429" s="53" t="s">
        <v>30</v>
      </c>
      <c r="B429" s="3" t="s">
        <v>215</v>
      </c>
      <c r="C429" s="3" t="s">
        <v>413</v>
      </c>
      <c r="D429" s="3" t="s">
        <v>585</v>
      </c>
      <c r="E429" s="3">
        <v>244</v>
      </c>
      <c r="F429" s="10">
        <v>287500</v>
      </c>
      <c r="G429" s="10">
        <v>0</v>
      </c>
      <c r="H429" s="10">
        <v>0</v>
      </c>
    </row>
    <row r="430" spans="1:8" ht="63.75" x14ac:dyDescent="0.25">
      <c r="A430" s="53" t="s">
        <v>424</v>
      </c>
      <c r="B430" s="3" t="s">
        <v>215</v>
      </c>
      <c r="C430" s="3" t="s">
        <v>413</v>
      </c>
      <c r="D430" s="3" t="s">
        <v>425</v>
      </c>
      <c r="E430" s="3"/>
      <c r="F430" s="11">
        <f>F431</f>
        <v>150000</v>
      </c>
      <c r="G430" s="31">
        <f t="shared" ref="G430:H430" si="114">G431</f>
        <v>0</v>
      </c>
      <c r="H430" s="31">
        <f t="shared" si="114"/>
        <v>0</v>
      </c>
    </row>
    <row r="431" spans="1:8" x14ac:dyDescent="0.25">
      <c r="A431" s="53" t="s">
        <v>30</v>
      </c>
      <c r="B431" s="3" t="s">
        <v>215</v>
      </c>
      <c r="C431" s="3" t="s">
        <v>413</v>
      </c>
      <c r="D431" s="3" t="s">
        <v>425</v>
      </c>
      <c r="E431" s="3" t="s">
        <v>31</v>
      </c>
      <c r="F431" s="18">
        <v>150000</v>
      </c>
      <c r="G431" s="18"/>
      <c r="H431" s="18"/>
    </row>
    <row r="432" spans="1:8" s="2" customFormat="1" ht="63.75" x14ac:dyDescent="0.25">
      <c r="A432" s="53" t="s">
        <v>426</v>
      </c>
      <c r="B432" s="3" t="s">
        <v>215</v>
      </c>
      <c r="C432" s="3" t="s">
        <v>413</v>
      </c>
      <c r="D432" s="3" t="s">
        <v>427</v>
      </c>
      <c r="E432" s="3"/>
      <c r="F432" s="16">
        <f>F433</f>
        <v>150000</v>
      </c>
      <c r="G432" s="36">
        <f t="shared" ref="G432:H432" si="115">G433</f>
        <v>0</v>
      </c>
      <c r="H432" s="36">
        <f t="shared" si="115"/>
        <v>0</v>
      </c>
    </row>
    <row r="433" spans="1:8" x14ac:dyDescent="0.25">
      <c r="A433" s="53" t="s">
        <v>30</v>
      </c>
      <c r="B433" s="3" t="s">
        <v>215</v>
      </c>
      <c r="C433" s="3" t="s">
        <v>413</v>
      </c>
      <c r="D433" s="3" t="s">
        <v>427</v>
      </c>
      <c r="E433" s="3" t="s">
        <v>31</v>
      </c>
      <c r="F433" s="12">
        <v>150000</v>
      </c>
      <c r="G433" s="12">
        <v>0</v>
      </c>
      <c r="H433" s="12">
        <v>0</v>
      </c>
    </row>
    <row r="434" spans="1:8" ht="63.75" x14ac:dyDescent="0.25">
      <c r="A434" s="53" t="s">
        <v>428</v>
      </c>
      <c r="B434" s="3" t="s">
        <v>215</v>
      </c>
      <c r="C434" s="3" t="s">
        <v>413</v>
      </c>
      <c r="D434" s="3" t="s">
        <v>429</v>
      </c>
      <c r="E434" s="3"/>
      <c r="F434" s="9">
        <f>F435</f>
        <v>150000</v>
      </c>
      <c r="G434" s="29">
        <f t="shared" ref="G434:H434" si="116">G435</f>
        <v>0</v>
      </c>
      <c r="H434" s="29">
        <f t="shared" si="116"/>
        <v>0</v>
      </c>
    </row>
    <row r="435" spans="1:8" x14ac:dyDescent="0.25">
      <c r="A435" s="53" t="s">
        <v>30</v>
      </c>
      <c r="B435" s="3" t="s">
        <v>215</v>
      </c>
      <c r="C435" s="3" t="s">
        <v>413</v>
      </c>
      <c r="D435" s="3" t="s">
        <v>429</v>
      </c>
      <c r="E435" s="3" t="s">
        <v>31</v>
      </c>
      <c r="F435" s="10">
        <v>150000</v>
      </c>
      <c r="G435" s="10">
        <v>0</v>
      </c>
      <c r="H435" s="10">
        <v>0</v>
      </c>
    </row>
    <row r="436" spans="1:8" ht="25.5" x14ac:dyDescent="0.25">
      <c r="A436" s="53" t="s">
        <v>430</v>
      </c>
      <c r="B436" s="3" t="s">
        <v>215</v>
      </c>
      <c r="C436" s="3" t="s">
        <v>413</v>
      </c>
      <c r="D436" s="3" t="s">
        <v>431</v>
      </c>
      <c r="E436" s="3"/>
      <c r="F436" s="13">
        <f>F439+F441+F443+F437</f>
        <v>342500</v>
      </c>
      <c r="G436" s="13">
        <f>G439+G441+G443+G437</f>
        <v>0</v>
      </c>
      <c r="H436" s="13">
        <f>H439+H441+H443+H437</f>
        <v>0</v>
      </c>
    </row>
    <row r="437" spans="1:8" ht="38.25" x14ac:dyDescent="0.25">
      <c r="A437" s="53" t="s">
        <v>355</v>
      </c>
      <c r="B437" s="3" t="s">
        <v>215</v>
      </c>
      <c r="C437" s="3" t="s">
        <v>413</v>
      </c>
      <c r="D437" s="3" t="s">
        <v>584</v>
      </c>
      <c r="E437" s="3"/>
      <c r="F437" s="13">
        <f>F438</f>
        <v>162500</v>
      </c>
      <c r="G437" s="34">
        <f t="shared" ref="G437:H437" si="117">G438</f>
        <v>0</v>
      </c>
      <c r="H437" s="34">
        <f t="shared" si="117"/>
        <v>0</v>
      </c>
    </row>
    <row r="438" spans="1:8" x14ac:dyDescent="0.25">
      <c r="A438" s="53" t="s">
        <v>30</v>
      </c>
      <c r="B438" s="3" t="s">
        <v>215</v>
      </c>
      <c r="C438" s="3" t="s">
        <v>413</v>
      </c>
      <c r="D438" s="3" t="s">
        <v>584</v>
      </c>
      <c r="E438" s="3">
        <v>244</v>
      </c>
      <c r="F438" s="13">
        <v>162500</v>
      </c>
      <c r="G438" s="34">
        <v>0</v>
      </c>
      <c r="H438" s="34">
        <v>0</v>
      </c>
    </row>
    <row r="439" spans="1:8" ht="63.75" x14ac:dyDescent="0.25">
      <c r="A439" s="53" t="s">
        <v>424</v>
      </c>
      <c r="B439" s="3" t="s">
        <v>215</v>
      </c>
      <c r="C439" s="3" t="s">
        <v>413</v>
      </c>
      <c r="D439" s="3" t="s">
        <v>432</v>
      </c>
      <c r="E439" s="3"/>
      <c r="F439" s="10">
        <f>F440</f>
        <v>60000</v>
      </c>
      <c r="G439" s="30">
        <f t="shared" ref="G439:H439" si="118">G440</f>
        <v>0</v>
      </c>
      <c r="H439" s="30">
        <f t="shared" si="118"/>
        <v>0</v>
      </c>
    </row>
    <row r="440" spans="1:8" x14ac:dyDescent="0.25">
      <c r="A440" s="53" t="s">
        <v>30</v>
      </c>
      <c r="B440" s="3" t="s">
        <v>215</v>
      </c>
      <c r="C440" s="3" t="s">
        <v>413</v>
      </c>
      <c r="D440" s="3" t="s">
        <v>432</v>
      </c>
      <c r="E440" s="3" t="s">
        <v>31</v>
      </c>
      <c r="F440" s="11">
        <v>60000</v>
      </c>
      <c r="G440" s="11">
        <v>0</v>
      </c>
      <c r="H440" s="11"/>
    </row>
    <row r="441" spans="1:8" ht="63.75" x14ac:dyDescent="0.25">
      <c r="A441" s="53" t="s">
        <v>426</v>
      </c>
      <c r="B441" s="3" t="s">
        <v>215</v>
      </c>
      <c r="C441" s="3" t="s">
        <v>413</v>
      </c>
      <c r="D441" s="3" t="s">
        <v>433</v>
      </c>
      <c r="E441" s="3"/>
      <c r="F441" s="9">
        <f>F442</f>
        <v>60000</v>
      </c>
      <c r="G441" s="29">
        <f t="shared" ref="G441:H441" si="119">G442</f>
        <v>0</v>
      </c>
      <c r="H441" s="29">
        <f t="shared" si="119"/>
        <v>0</v>
      </c>
    </row>
    <row r="442" spans="1:8" x14ac:dyDescent="0.25">
      <c r="A442" s="53" t="s">
        <v>30</v>
      </c>
      <c r="B442" s="3" t="s">
        <v>215</v>
      </c>
      <c r="C442" s="3" t="s">
        <v>413</v>
      </c>
      <c r="D442" s="3" t="s">
        <v>433</v>
      </c>
      <c r="E442" s="3" t="s">
        <v>31</v>
      </c>
      <c r="F442" s="10">
        <v>60000</v>
      </c>
      <c r="G442" s="10">
        <v>0</v>
      </c>
      <c r="H442" s="10">
        <v>0</v>
      </c>
    </row>
    <row r="443" spans="1:8" ht="63.75" x14ac:dyDescent="0.25">
      <c r="A443" s="53" t="s">
        <v>428</v>
      </c>
      <c r="B443" s="3" t="s">
        <v>215</v>
      </c>
      <c r="C443" s="3" t="s">
        <v>413</v>
      </c>
      <c r="D443" s="3" t="s">
        <v>434</v>
      </c>
      <c r="E443" s="3"/>
      <c r="F443" s="13">
        <f>F444</f>
        <v>60000</v>
      </c>
      <c r="G443" s="34">
        <f t="shared" ref="G443:H443" si="120">G444</f>
        <v>0</v>
      </c>
      <c r="H443" s="34">
        <f t="shared" si="120"/>
        <v>0</v>
      </c>
    </row>
    <row r="444" spans="1:8" x14ac:dyDescent="0.25">
      <c r="A444" s="53" t="s">
        <v>30</v>
      </c>
      <c r="B444" s="3" t="s">
        <v>215</v>
      </c>
      <c r="C444" s="3" t="s">
        <v>413</v>
      </c>
      <c r="D444" s="3" t="s">
        <v>434</v>
      </c>
      <c r="E444" s="3" t="s">
        <v>31</v>
      </c>
      <c r="F444" s="9">
        <v>60000</v>
      </c>
      <c r="G444" s="9">
        <v>0</v>
      </c>
      <c r="H444" s="9">
        <v>0</v>
      </c>
    </row>
    <row r="445" spans="1:8" ht="25.5" x14ac:dyDescent="0.25">
      <c r="A445" s="53" t="s">
        <v>353</v>
      </c>
      <c r="B445" s="3" t="s">
        <v>215</v>
      </c>
      <c r="C445" s="3" t="s">
        <v>413</v>
      </c>
      <c r="D445" s="3" t="s">
        <v>354</v>
      </c>
      <c r="E445" s="3"/>
      <c r="F445" s="17">
        <f>F446+F448</f>
        <v>102500</v>
      </c>
      <c r="G445" s="37">
        <f>G446+G448</f>
        <v>60000</v>
      </c>
      <c r="H445" s="37">
        <f>H446+H448</f>
        <v>60000</v>
      </c>
    </row>
    <row r="446" spans="1:8" s="2" customFormat="1" x14ac:dyDescent="0.25">
      <c r="A446" s="53" t="s">
        <v>416</v>
      </c>
      <c r="B446" s="3" t="s">
        <v>215</v>
      </c>
      <c r="C446" s="3" t="s">
        <v>413</v>
      </c>
      <c r="D446" s="3" t="s">
        <v>439</v>
      </c>
      <c r="E446" s="3"/>
      <c r="F446" s="16">
        <f>F447</f>
        <v>60000</v>
      </c>
      <c r="G446" s="36">
        <f t="shared" ref="G446:H446" si="121">G447</f>
        <v>60000</v>
      </c>
      <c r="H446" s="36">
        <f t="shared" si="121"/>
        <v>60000</v>
      </c>
    </row>
    <row r="447" spans="1:8" x14ac:dyDescent="0.25">
      <c r="A447" s="53" t="s">
        <v>81</v>
      </c>
      <c r="B447" s="3" t="s">
        <v>215</v>
      </c>
      <c r="C447" s="3" t="s">
        <v>413</v>
      </c>
      <c r="D447" s="3" t="s">
        <v>439</v>
      </c>
      <c r="E447" s="3" t="s">
        <v>82</v>
      </c>
      <c r="F447" s="12">
        <v>60000</v>
      </c>
      <c r="G447" s="33">
        <v>60000</v>
      </c>
      <c r="H447" s="33">
        <v>60000</v>
      </c>
    </row>
    <row r="448" spans="1:8" ht="38.25" x14ac:dyDescent="0.25">
      <c r="A448" s="53" t="s">
        <v>355</v>
      </c>
      <c r="B448" s="3" t="s">
        <v>215</v>
      </c>
      <c r="C448" s="3" t="s">
        <v>413</v>
      </c>
      <c r="D448" s="3" t="s">
        <v>356</v>
      </c>
      <c r="E448" s="3"/>
      <c r="F448" s="13">
        <f>F449</f>
        <v>42500</v>
      </c>
      <c r="G448" s="34">
        <f t="shared" ref="G448:H448" si="122">G449</f>
        <v>0</v>
      </c>
      <c r="H448" s="34">
        <f t="shared" si="122"/>
        <v>0</v>
      </c>
    </row>
    <row r="449" spans="1:8" x14ac:dyDescent="0.25">
      <c r="A449" s="53" t="s">
        <v>30</v>
      </c>
      <c r="B449" s="3" t="s">
        <v>215</v>
      </c>
      <c r="C449" s="3" t="s">
        <v>413</v>
      </c>
      <c r="D449" s="3" t="s">
        <v>356</v>
      </c>
      <c r="E449" s="3">
        <v>244</v>
      </c>
      <c r="F449" s="13">
        <v>42500</v>
      </c>
      <c r="G449" s="34">
        <v>0</v>
      </c>
      <c r="H449" s="34">
        <v>0</v>
      </c>
    </row>
    <row r="450" spans="1:8" ht="25.5" x14ac:dyDescent="0.25">
      <c r="A450" s="53" t="s">
        <v>368</v>
      </c>
      <c r="B450" s="3" t="s">
        <v>215</v>
      </c>
      <c r="C450" s="3" t="s">
        <v>413</v>
      </c>
      <c r="D450" s="3" t="s">
        <v>369</v>
      </c>
      <c r="E450" s="3"/>
      <c r="F450" s="9">
        <f>F451</f>
        <v>1198100</v>
      </c>
      <c r="G450" s="29">
        <f t="shared" ref="G450:H452" si="123">G451</f>
        <v>1400000</v>
      </c>
      <c r="H450" s="29">
        <f t="shared" si="123"/>
        <v>2000000</v>
      </c>
    </row>
    <row r="451" spans="1:8" ht="38.25" x14ac:dyDescent="0.25">
      <c r="A451" s="53" t="s">
        <v>370</v>
      </c>
      <c r="B451" s="3" t="s">
        <v>215</v>
      </c>
      <c r="C451" s="3" t="s">
        <v>413</v>
      </c>
      <c r="D451" s="3" t="s">
        <v>371</v>
      </c>
      <c r="E451" s="3"/>
      <c r="F451" s="10">
        <f>F452</f>
        <v>1198100</v>
      </c>
      <c r="G451" s="30">
        <f t="shared" si="123"/>
        <v>1400000</v>
      </c>
      <c r="H451" s="30">
        <f t="shared" si="123"/>
        <v>2000000</v>
      </c>
    </row>
    <row r="452" spans="1:8" ht="38.25" x14ac:dyDescent="0.25">
      <c r="A452" s="53" t="s">
        <v>370</v>
      </c>
      <c r="B452" s="3" t="s">
        <v>215</v>
      </c>
      <c r="C452" s="3" t="s">
        <v>413</v>
      </c>
      <c r="D452" s="3" t="s">
        <v>372</v>
      </c>
      <c r="E452" s="3"/>
      <c r="F452" s="11">
        <f>F453</f>
        <v>1198100</v>
      </c>
      <c r="G452" s="31">
        <f t="shared" si="123"/>
        <v>1400000</v>
      </c>
      <c r="H452" s="31">
        <f t="shared" si="123"/>
        <v>2000000</v>
      </c>
    </row>
    <row r="453" spans="1:8" x14ac:dyDescent="0.25">
      <c r="A453" s="53" t="s">
        <v>30</v>
      </c>
      <c r="B453" s="3" t="s">
        <v>215</v>
      </c>
      <c r="C453" s="3" t="s">
        <v>413</v>
      </c>
      <c r="D453" s="3" t="s">
        <v>372</v>
      </c>
      <c r="E453" s="3" t="s">
        <v>31</v>
      </c>
      <c r="F453" s="13">
        <v>1198100</v>
      </c>
      <c r="G453" s="13">
        <v>1400000</v>
      </c>
      <c r="H453" s="13">
        <v>2000000</v>
      </c>
    </row>
    <row r="454" spans="1:8" ht="51.75" customHeight="1" x14ac:dyDescent="0.25">
      <c r="A454" s="53" t="s">
        <v>619</v>
      </c>
      <c r="B454" s="3" t="s">
        <v>215</v>
      </c>
      <c r="C454" s="3" t="s">
        <v>413</v>
      </c>
      <c r="D454" s="3" t="s">
        <v>440</v>
      </c>
      <c r="E454" s="3"/>
      <c r="F454" s="10">
        <f>F455+F458</f>
        <v>530000</v>
      </c>
      <c r="G454" s="30">
        <f>G455+G458</f>
        <v>530000</v>
      </c>
      <c r="H454" s="30">
        <f>H455+H458</f>
        <v>530000</v>
      </c>
    </row>
    <row r="455" spans="1:8" ht="63.75" x14ac:dyDescent="0.25">
      <c r="A455" s="53" t="s">
        <v>441</v>
      </c>
      <c r="B455" s="3" t="s">
        <v>215</v>
      </c>
      <c r="C455" s="3" t="s">
        <v>413</v>
      </c>
      <c r="D455" s="3" t="s">
        <v>442</v>
      </c>
      <c r="E455" s="3"/>
      <c r="F455" s="11">
        <f>F456</f>
        <v>500000</v>
      </c>
      <c r="G455" s="31">
        <f t="shared" ref="G455:H456" si="124">G456</f>
        <v>500000</v>
      </c>
      <c r="H455" s="31">
        <f t="shared" si="124"/>
        <v>500000</v>
      </c>
    </row>
    <row r="456" spans="1:8" x14ac:dyDescent="0.25">
      <c r="A456" s="53" t="s">
        <v>443</v>
      </c>
      <c r="B456" s="3" t="s">
        <v>215</v>
      </c>
      <c r="C456" s="3" t="s">
        <v>413</v>
      </c>
      <c r="D456" s="3" t="s">
        <v>444</v>
      </c>
      <c r="E456" s="3"/>
      <c r="F456" s="9">
        <f>F457</f>
        <v>500000</v>
      </c>
      <c r="G456" s="29">
        <f t="shared" si="124"/>
        <v>500000</v>
      </c>
      <c r="H456" s="29">
        <f t="shared" si="124"/>
        <v>500000</v>
      </c>
    </row>
    <row r="457" spans="1:8" x14ac:dyDescent="0.25">
      <c r="A457" s="53" t="s">
        <v>30</v>
      </c>
      <c r="B457" s="3" t="s">
        <v>215</v>
      </c>
      <c r="C457" s="3" t="s">
        <v>413</v>
      </c>
      <c r="D457" s="3" t="s">
        <v>444</v>
      </c>
      <c r="E457" s="3" t="s">
        <v>31</v>
      </c>
      <c r="F457" s="10">
        <v>500000</v>
      </c>
      <c r="G457" s="10">
        <v>500000</v>
      </c>
      <c r="H457" s="10">
        <v>500000</v>
      </c>
    </row>
    <row r="458" spans="1:8" ht="25.5" x14ac:dyDescent="0.25">
      <c r="A458" s="53" t="s">
        <v>445</v>
      </c>
      <c r="B458" s="3" t="s">
        <v>215</v>
      </c>
      <c r="C458" s="3" t="s">
        <v>413</v>
      </c>
      <c r="D458" s="3" t="s">
        <v>446</v>
      </c>
      <c r="E458" s="3"/>
      <c r="F458" s="10">
        <f>F459</f>
        <v>30000</v>
      </c>
      <c r="G458" s="30">
        <f t="shared" ref="G458:H459" si="125">G459</f>
        <v>30000</v>
      </c>
      <c r="H458" s="30">
        <f t="shared" si="125"/>
        <v>30000</v>
      </c>
    </row>
    <row r="459" spans="1:8" ht="51" x14ac:dyDescent="0.25">
      <c r="A459" s="53" t="s">
        <v>447</v>
      </c>
      <c r="B459" s="3" t="s">
        <v>215</v>
      </c>
      <c r="C459" s="3" t="s">
        <v>413</v>
      </c>
      <c r="D459" s="3" t="s">
        <v>448</v>
      </c>
      <c r="E459" s="3"/>
      <c r="F459" s="11">
        <f>F460</f>
        <v>30000</v>
      </c>
      <c r="G459" s="31">
        <f t="shared" si="125"/>
        <v>30000</v>
      </c>
      <c r="H459" s="31">
        <f t="shared" si="125"/>
        <v>30000</v>
      </c>
    </row>
    <row r="460" spans="1:8" x14ac:dyDescent="0.25">
      <c r="A460" s="53" t="s">
        <v>30</v>
      </c>
      <c r="B460" s="3" t="s">
        <v>215</v>
      </c>
      <c r="C460" s="3" t="s">
        <v>413</v>
      </c>
      <c r="D460" s="3" t="s">
        <v>448</v>
      </c>
      <c r="E460" s="3" t="s">
        <v>31</v>
      </c>
      <c r="F460" s="9">
        <v>30000</v>
      </c>
      <c r="G460" s="29">
        <v>30000</v>
      </c>
      <c r="H460" s="29">
        <v>30000</v>
      </c>
    </row>
    <row r="461" spans="1:8" ht="25.5" x14ac:dyDescent="0.25">
      <c r="A461" s="54" t="s">
        <v>449</v>
      </c>
      <c r="B461" s="50" t="s">
        <v>215</v>
      </c>
      <c r="C461" s="50" t="s">
        <v>450</v>
      </c>
      <c r="D461" s="50"/>
      <c r="E461" s="50"/>
      <c r="F461" s="15">
        <f>F462</f>
        <v>192950.09</v>
      </c>
      <c r="G461" s="35">
        <f t="shared" ref="G461:H464" si="126">G462</f>
        <v>192950.09</v>
      </c>
      <c r="H461" s="35">
        <f t="shared" si="126"/>
        <v>192950.09</v>
      </c>
    </row>
    <row r="462" spans="1:8" ht="25.5" x14ac:dyDescent="0.25">
      <c r="A462" s="53" t="s">
        <v>339</v>
      </c>
      <c r="B462" s="3" t="s">
        <v>215</v>
      </c>
      <c r="C462" s="3" t="s">
        <v>450</v>
      </c>
      <c r="D462" s="3" t="s">
        <v>340</v>
      </c>
      <c r="E462" s="3"/>
      <c r="F462" s="10">
        <f>F463</f>
        <v>192950.09</v>
      </c>
      <c r="G462" s="30">
        <f t="shared" si="126"/>
        <v>192950.09</v>
      </c>
      <c r="H462" s="30">
        <f t="shared" si="126"/>
        <v>192950.09</v>
      </c>
    </row>
    <row r="463" spans="1:8" ht="25.5" x14ac:dyDescent="0.25">
      <c r="A463" s="53" t="s">
        <v>381</v>
      </c>
      <c r="B463" s="3" t="s">
        <v>215</v>
      </c>
      <c r="C463" s="3" t="s">
        <v>450</v>
      </c>
      <c r="D463" s="3" t="s">
        <v>382</v>
      </c>
      <c r="E463" s="3"/>
      <c r="F463" s="11">
        <f>F464</f>
        <v>192950.09</v>
      </c>
      <c r="G463" s="31">
        <f t="shared" si="126"/>
        <v>192950.09</v>
      </c>
      <c r="H463" s="31">
        <f t="shared" si="126"/>
        <v>192950.09</v>
      </c>
    </row>
    <row r="464" spans="1:8" ht="25.5" x14ac:dyDescent="0.25">
      <c r="A464" s="53" t="s">
        <v>451</v>
      </c>
      <c r="B464" s="3" t="s">
        <v>215</v>
      </c>
      <c r="C464" s="3" t="s">
        <v>450</v>
      </c>
      <c r="D464" s="3" t="s">
        <v>452</v>
      </c>
      <c r="E464" s="3"/>
      <c r="F464" s="9">
        <f>F465</f>
        <v>192950.09</v>
      </c>
      <c r="G464" s="29">
        <f t="shared" si="126"/>
        <v>192950.09</v>
      </c>
      <c r="H464" s="29">
        <f t="shared" si="126"/>
        <v>192950.09</v>
      </c>
    </row>
    <row r="465" spans="1:8" ht="191.25" x14ac:dyDescent="0.25">
      <c r="A465" s="53" t="s">
        <v>453</v>
      </c>
      <c r="B465" s="3" t="s">
        <v>215</v>
      </c>
      <c r="C465" s="3" t="s">
        <v>450</v>
      </c>
      <c r="D465" s="3" t="s">
        <v>454</v>
      </c>
      <c r="E465" s="3"/>
      <c r="F465" s="10">
        <f>F466+F467+F468</f>
        <v>192950.09</v>
      </c>
      <c r="G465" s="30">
        <f>G466+G467+G468</f>
        <v>192950.09</v>
      </c>
      <c r="H465" s="30">
        <f>H466+H467+H468</f>
        <v>192950.09</v>
      </c>
    </row>
    <row r="466" spans="1:8" ht="25.5" x14ac:dyDescent="0.25">
      <c r="A466" s="53" t="s">
        <v>10</v>
      </c>
      <c r="B466" s="3" t="s">
        <v>215</v>
      </c>
      <c r="C466" s="3" t="s">
        <v>450</v>
      </c>
      <c r="D466" s="3" t="s">
        <v>454</v>
      </c>
      <c r="E466" s="3" t="s">
        <v>11</v>
      </c>
      <c r="F466" s="11">
        <v>143902.84</v>
      </c>
      <c r="G466" s="31">
        <v>143902.84</v>
      </c>
      <c r="H466" s="31">
        <v>143902.84</v>
      </c>
    </row>
    <row r="467" spans="1:8" ht="51" x14ac:dyDescent="0.25">
      <c r="A467" s="53" t="s">
        <v>12</v>
      </c>
      <c r="B467" s="3" t="s">
        <v>215</v>
      </c>
      <c r="C467" s="3" t="s">
        <v>450</v>
      </c>
      <c r="D467" s="3" t="s">
        <v>454</v>
      </c>
      <c r="E467" s="3" t="s">
        <v>13</v>
      </c>
      <c r="F467" s="10">
        <v>43450</v>
      </c>
      <c r="G467" s="30">
        <v>43450</v>
      </c>
      <c r="H467" s="30">
        <v>43450</v>
      </c>
    </row>
    <row r="468" spans="1:8" x14ac:dyDescent="0.25">
      <c r="A468" s="53" t="s">
        <v>30</v>
      </c>
      <c r="B468" s="3" t="s">
        <v>215</v>
      </c>
      <c r="C468" s="3" t="s">
        <v>450</v>
      </c>
      <c r="D468" s="3" t="s">
        <v>454</v>
      </c>
      <c r="E468" s="3" t="s">
        <v>31</v>
      </c>
      <c r="F468" s="9">
        <v>5597.25</v>
      </c>
      <c r="G468" s="29">
        <v>5597.25</v>
      </c>
      <c r="H468" s="29">
        <v>5597.25</v>
      </c>
    </row>
    <row r="469" spans="1:8" x14ac:dyDescent="0.25">
      <c r="A469" s="54" t="s">
        <v>455</v>
      </c>
      <c r="B469" s="50" t="s">
        <v>215</v>
      </c>
      <c r="C469" s="50" t="s">
        <v>456</v>
      </c>
      <c r="D469" s="50"/>
      <c r="E469" s="50"/>
      <c r="F469" s="14">
        <f t="shared" ref="F469:H474" si="127">F470</f>
        <v>1576000</v>
      </c>
      <c r="G469" s="40">
        <f t="shared" si="127"/>
        <v>1576000</v>
      </c>
      <c r="H469" s="40">
        <f t="shared" si="127"/>
        <v>1576000</v>
      </c>
    </row>
    <row r="470" spans="1:8" ht="25.5" x14ac:dyDescent="0.25">
      <c r="A470" s="54" t="s">
        <v>457</v>
      </c>
      <c r="B470" s="50" t="s">
        <v>215</v>
      </c>
      <c r="C470" s="50" t="s">
        <v>458</v>
      </c>
      <c r="D470" s="50"/>
      <c r="E470" s="50"/>
      <c r="F470" s="15">
        <f t="shared" si="127"/>
        <v>1576000</v>
      </c>
      <c r="G470" s="35">
        <f t="shared" si="127"/>
        <v>1576000</v>
      </c>
      <c r="H470" s="35">
        <f t="shared" si="127"/>
        <v>1576000</v>
      </c>
    </row>
    <row r="471" spans="1:8" ht="25.5" x14ac:dyDescent="0.25">
      <c r="A471" s="53" t="s">
        <v>339</v>
      </c>
      <c r="B471" s="3" t="s">
        <v>215</v>
      </c>
      <c r="C471" s="3" t="s">
        <v>458</v>
      </c>
      <c r="D471" s="3" t="s">
        <v>340</v>
      </c>
      <c r="E471" s="3"/>
      <c r="F471" s="10">
        <f t="shared" si="127"/>
        <v>1576000</v>
      </c>
      <c r="G471" s="30">
        <f t="shared" si="127"/>
        <v>1576000</v>
      </c>
      <c r="H471" s="30">
        <f t="shared" si="127"/>
        <v>1576000</v>
      </c>
    </row>
    <row r="472" spans="1:8" ht="25.5" x14ac:dyDescent="0.25">
      <c r="A472" s="53" t="s">
        <v>351</v>
      </c>
      <c r="B472" s="3" t="s">
        <v>215</v>
      </c>
      <c r="C472" s="3" t="s">
        <v>458</v>
      </c>
      <c r="D472" s="3" t="s">
        <v>352</v>
      </c>
      <c r="E472" s="3"/>
      <c r="F472" s="11">
        <f t="shared" si="127"/>
        <v>1576000</v>
      </c>
      <c r="G472" s="31">
        <f t="shared" si="127"/>
        <v>1576000</v>
      </c>
      <c r="H472" s="31">
        <f t="shared" si="127"/>
        <v>1576000</v>
      </c>
    </row>
    <row r="473" spans="1:8" ht="38.25" x14ac:dyDescent="0.25">
      <c r="A473" s="53" t="s">
        <v>459</v>
      </c>
      <c r="B473" s="3" t="s">
        <v>215</v>
      </c>
      <c r="C473" s="3" t="s">
        <v>458</v>
      </c>
      <c r="D473" s="3" t="s">
        <v>460</v>
      </c>
      <c r="E473" s="3"/>
      <c r="F473" s="9">
        <f t="shared" si="127"/>
        <v>1576000</v>
      </c>
      <c r="G473" s="29">
        <f t="shared" si="127"/>
        <v>1576000</v>
      </c>
      <c r="H473" s="29">
        <f t="shared" si="127"/>
        <v>1576000</v>
      </c>
    </row>
    <row r="474" spans="1:8" x14ac:dyDescent="0.25">
      <c r="A474" s="53" t="s">
        <v>461</v>
      </c>
      <c r="B474" s="3" t="s">
        <v>215</v>
      </c>
      <c r="C474" s="3" t="s">
        <v>458</v>
      </c>
      <c r="D474" s="3" t="s">
        <v>462</v>
      </c>
      <c r="E474" s="3"/>
      <c r="F474" s="10">
        <f t="shared" si="127"/>
        <v>1576000</v>
      </c>
      <c r="G474" s="30">
        <f t="shared" si="127"/>
        <v>1576000</v>
      </c>
      <c r="H474" s="30">
        <f t="shared" si="127"/>
        <v>1576000</v>
      </c>
    </row>
    <row r="475" spans="1:8" x14ac:dyDescent="0.25">
      <c r="A475" s="53" t="s">
        <v>30</v>
      </c>
      <c r="B475" s="3" t="s">
        <v>215</v>
      </c>
      <c r="C475" s="3" t="s">
        <v>458</v>
      </c>
      <c r="D475" s="3" t="s">
        <v>462</v>
      </c>
      <c r="E475" s="3" t="s">
        <v>31</v>
      </c>
      <c r="F475" s="11">
        <v>1576000</v>
      </c>
      <c r="G475" s="31">
        <v>1576000</v>
      </c>
      <c r="H475" s="31">
        <v>1576000</v>
      </c>
    </row>
    <row r="476" spans="1:8" x14ac:dyDescent="0.25">
      <c r="A476" s="54" t="s">
        <v>37</v>
      </c>
      <c r="B476" s="50" t="s">
        <v>215</v>
      </c>
      <c r="C476" s="50" t="s">
        <v>38</v>
      </c>
      <c r="D476" s="50"/>
      <c r="E476" s="50"/>
      <c r="F476" s="19">
        <f>F477+F486+F502+F512</f>
        <v>16165400</v>
      </c>
      <c r="G476" s="39">
        <f>G477+G486+G502+G512</f>
        <v>16175400</v>
      </c>
      <c r="H476" s="39">
        <f>H477+H486+H502+H512</f>
        <v>16185400</v>
      </c>
    </row>
    <row r="477" spans="1:8" x14ac:dyDescent="0.25">
      <c r="A477" s="54" t="s">
        <v>63</v>
      </c>
      <c r="B477" s="50" t="s">
        <v>215</v>
      </c>
      <c r="C477" s="50" t="s">
        <v>64</v>
      </c>
      <c r="D477" s="50"/>
      <c r="E477" s="50"/>
      <c r="F477" s="14">
        <f>F478</f>
        <v>232500</v>
      </c>
      <c r="G477" s="40">
        <f>G478</f>
        <v>232500</v>
      </c>
      <c r="H477" s="40">
        <f>H478</f>
        <v>232500</v>
      </c>
    </row>
    <row r="478" spans="1:8" ht="25.5" x14ac:dyDescent="0.25">
      <c r="A478" s="53" t="s">
        <v>41</v>
      </c>
      <c r="B478" s="3" t="s">
        <v>215</v>
      </c>
      <c r="C478" s="3" t="s">
        <v>64</v>
      </c>
      <c r="D478" s="3" t="s">
        <v>42</v>
      </c>
      <c r="E478" s="3"/>
      <c r="F478" s="13">
        <f>F479</f>
        <v>232500</v>
      </c>
      <c r="G478" s="34">
        <f t="shared" ref="G478:H478" si="128">G479</f>
        <v>232500</v>
      </c>
      <c r="H478" s="34">
        <f t="shared" si="128"/>
        <v>232500</v>
      </c>
    </row>
    <row r="479" spans="1:8" ht="25.5" x14ac:dyDescent="0.25">
      <c r="A479" s="53" t="s">
        <v>65</v>
      </c>
      <c r="B479" s="3" t="s">
        <v>215</v>
      </c>
      <c r="C479" s="3" t="s">
        <v>64</v>
      </c>
      <c r="D479" s="3" t="s">
        <v>66</v>
      </c>
      <c r="E479" s="3"/>
      <c r="F479" s="9">
        <f>F480+F483</f>
        <v>232500</v>
      </c>
      <c r="G479" s="9">
        <f>G480+G483</f>
        <v>232500</v>
      </c>
      <c r="H479" s="9">
        <f>H480+H483</f>
        <v>232500</v>
      </c>
    </row>
    <row r="480" spans="1:8" ht="38.25" x14ac:dyDescent="0.25">
      <c r="A480" s="53" t="s">
        <v>463</v>
      </c>
      <c r="B480" s="3" t="s">
        <v>215</v>
      </c>
      <c r="C480" s="3" t="s">
        <v>64</v>
      </c>
      <c r="D480" s="3" t="s">
        <v>464</v>
      </c>
      <c r="E480" s="3"/>
      <c r="F480" s="9">
        <f>F481</f>
        <v>180000</v>
      </c>
      <c r="G480" s="9">
        <f t="shared" ref="G480:H480" si="129">G481</f>
        <v>180000</v>
      </c>
      <c r="H480" s="9">
        <f t="shared" si="129"/>
        <v>180000</v>
      </c>
    </row>
    <row r="481" spans="1:8" ht="25.5" x14ac:dyDescent="0.25">
      <c r="A481" s="53" t="s">
        <v>146</v>
      </c>
      <c r="B481" s="3" t="s">
        <v>215</v>
      </c>
      <c r="C481" s="3" t="s">
        <v>64</v>
      </c>
      <c r="D481" s="3" t="s">
        <v>465</v>
      </c>
      <c r="E481" s="3"/>
      <c r="F481" s="10">
        <f>F482</f>
        <v>180000</v>
      </c>
      <c r="G481" s="30">
        <f t="shared" ref="G481:H481" si="130">G482</f>
        <v>180000</v>
      </c>
      <c r="H481" s="30">
        <f t="shared" si="130"/>
        <v>180000</v>
      </c>
    </row>
    <row r="482" spans="1:8" x14ac:dyDescent="0.25">
      <c r="A482" s="53" t="s">
        <v>30</v>
      </c>
      <c r="B482" s="3" t="s">
        <v>215</v>
      </c>
      <c r="C482" s="3" t="s">
        <v>64</v>
      </c>
      <c r="D482" s="3" t="s">
        <v>465</v>
      </c>
      <c r="E482" s="3" t="s">
        <v>31</v>
      </c>
      <c r="F482" s="11">
        <v>180000</v>
      </c>
      <c r="G482" s="31">
        <v>180000</v>
      </c>
      <c r="H482" s="31">
        <v>180000</v>
      </c>
    </row>
    <row r="483" spans="1:8" ht="63.75" x14ac:dyDescent="0.25">
      <c r="A483" s="53" t="s">
        <v>466</v>
      </c>
      <c r="B483" s="3" t="s">
        <v>215</v>
      </c>
      <c r="C483" s="3" t="s">
        <v>64</v>
      </c>
      <c r="D483" s="3" t="s">
        <v>467</v>
      </c>
      <c r="E483" s="3"/>
      <c r="F483" s="9">
        <f>F484</f>
        <v>52500</v>
      </c>
      <c r="G483" s="9">
        <f t="shared" ref="G483:H483" si="131">G484</f>
        <v>52500</v>
      </c>
      <c r="H483" s="9">
        <f t="shared" si="131"/>
        <v>52500</v>
      </c>
    </row>
    <row r="484" spans="1:8" ht="38.25" x14ac:dyDescent="0.25">
      <c r="A484" s="53" t="s">
        <v>95</v>
      </c>
      <c r="B484" s="3" t="s">
        <v>215</v>
      </c>
      <c r="C484" s="3" t="s">
        <v>64</v>
      </c>
      <c r="D484" s="3" t="s">
        <v>583</v>
      </c>
      <c r="E484" s="3"/>
      <c r="F484" s="10">
        <f>F485</f>
        <v>52500</v>
      </c>
      <c r="G484" s="30">
        <f t="shared" ref="G484:H484" si="132">G485</f>
        <v>52500</v>
      </c>
      <c r="H484" s="30">
        <f t="shared" si="132"/>
        <v>52500</v>
      </c>
    </row>
    <row r="485" spans="1:8" x14ac:dyDescent="0.25">
      <c r="A485" s="53" t="s">
        <v>30</v>
      </c>
      <c r="B485" s="3" t="s">
        <v>215</v>
      </c>
      <c r="C485" s="3" t="s">
        <v>64</v>
      </c>
      <c r="D485" s="3" t="s">
        <v>583</v>
      </c>
      <c r="E485" s="3">
        <v>244</v>
      </c>
      <c r="F485" s="10">
        <v>52500</v>
      </c>
      <c r="G485" s="30">
        <v>52500</v>
      </c>
      <c r="H485" s="30">
        <v>52500</v>
      </c>
    </row>
    <row r="486" spans="1:8" x14ac:dyDescent="0.25">
      <c r="A486" s="54" t="s">
        <v>106</v>
      </c>
      <c r="B486" s="50" t="s">
        <v>215</v>
      </c>
      <c r="C486" s="50" t="s">
        <v>107</v>
      </c>
      <c r="D486" s="50"/>
      <c r="E486" s="50"/>
      <c r="F486" s="15">
        <f>F487</f>
        <v>11385600</v>
      </c>
      <c r="G486" s="15">
        <f t="shared" ref="G486:H486" si="133">G487</f>
        <v>11385600</v>
      </c>
      <c r="H486" s="15">
        <f t="shared" si="133"/>
        <v>11385600</v>
      </c>
    </row>
    <row r="487" spans="1:8" ht="25.5" x14ac:dyDescent="0.25">
      <c r="A487" s="53" t="s">
        <v>41</v>
      </c>
      <c r="B487" s="3" t="s">
        <v>215</v>
      </c>
      <c r="C487" s="3" t="s">
        <v>107</v>
      </c>
      <c r="D487" s="3" t="s">
        <v>42</v>
      </c>
      <c r="E487" s="3"/>
      <c r="F487" s="10">
        <f>F488</f>
        <v>11385600</v>
      </c>
      <c r="G487" s="30">
        <f t="shared" ref="G487:H487" si="134">G488</f>
        <v>11385600</v>
      </c>
      <c r="H487" s="30">
        <f t="shared" si="134"/>
        <v>11385600</v>
      </c>
    </row>
    <row r="488" spans="1:8" ht="25.5" x14ac:dyDescent="0.25">
      <c r="A488" s="53" t="s">
        <v>108</v>
      </c>
      <c r="B488" s="3" t="s">
        <v>215</v>
      </c>
      <c r="C488" s="3" t="s">
        <v>107</v>
      </c>
      <c r="D488" s="3" t="s">
        <v>109</v>
      </c>
      <c r="E488" s="3"/>
      <c r="F488" s="11">
        <f>F489+F496+F499</f>
        <v>11385600</v>
      </c>
      <c r="G488" s="31">
        <f>G489+G496+G499</f>
        <v>11385600</v>
      </c>
      <c r="H488" s="31">
        <f>H489+H496+H499</f>
        <v>11385600</v>
      </c>
    </row>
    <row r="489" spans="1:8" ht="76.5" x14ac:dyDescent="0.25">
      <c r="A489" s="53" t="s">
        <v>110</v>
      </c>
      <c r="B489" s="3" t="s">
        <v>215</v>
      </c>
      <c r="C489" s="3" t="s">
        <v>107</v>
      </c>
      <c r="D489" s="3" t="s">
        <v>111</v>
      </c>
      <c r="E489" s="3"/>
      <c r="F489" s="13">
        <f>F490+F492+F494</f>
        <v>10997200</v>
      </c>
      <c r="G489" s="34">
        <f>G490+G492+G494</f>
        <v>10997200</v>
      </c>
      <c r="H489" s="34">
        <f>H490+H492+H494</f>
        <v>10997200</v>
      </c>
    </row>
    <row r="490" spans="1:8" ht="63.75" x14ac:dyDescent="0.25">
      <c r="A490" s="53" t="s">
        <v>51</v>
      </c>
      <c r="B490" s="3" t="s">
        <v>215</v>
      </c>
      <c r="C490" s="3" t="s">
        <v>107</v>
      </c>
      <c r="D490" s="3" t="s">
        <v>112</v>
      </c>
      <c r="E490" s="3"/>
      <c r="F490" s="9">
        <f>F491</f>
        <v>31200</v>
      </c>
      <c r="G490" s="29">
        <f t="shared" ref="G490:H490" si="135">G491</f>
        <v>31200</v>
      </c>
      <c r="H490" s="29">
        <f t="shared" si="135"/>
        <v>31200</v>
      </c>
    </row>
    <row r="491" spans="1:8" ht="63.75" x14ac:dyDescent="0.25">
      <c r="A491" s="53" t="s">
        <v>49</v>
      </c>
      <c r="B491" s="3" t="s">
        <v>215</v>
      </c>
      <c r="C491" s="3" t="s">
        <v>107</v>
      </c>
      <c r="D491" s="3" t="s">
        <v>112</v>
      </c>
      <c r="E491" s="3" t="s">
        <v>50</v>
      </c>
      <c r="F491" s="10">
        <v>31200</v>
      </c>
      <c r="G491" s="30">
        <v>31200</v>
      </c>
      <c r="H491" s="30">
        <v>31200</v>
      </c>
    </row>
    <row r="492" spans="1:8" x14ac:dyDescent="0.25">
      <c r="A492" s="53" t="s">
        <v>53</v>
      </c>
      <c r="B492" s="3" t="s">
        <v>215</v>
      </c>
      <c r="C492" s="3" t="s">
        <v>107</v>
      </c>
      <c r="D492" s="3" t="s">
        <v>113</v>
      </c>
      <c r="E492" s="3"/>
      <c r="F492" s="13">
        <f>F493</f>
        <v>9200</v>
      </c>
      <c r="G492" s="34">
        <f t="shared" ref="G492:H492" si="136">G493</f>
        <v>9200</v>
      </c>
      <c r="H492" s="34">
        <f t="shared" si="136"/>
        <v>9200</v>
      </c>
    </row>
    <row r="493" spans="1:8" ht="25.5" x14ac:dyDescent="0.25">
      <c r="A493" s="53" t="s">
        <v>34</v>
      </c>
      <c r="B493" s="3" t="s">
        <v>215</v>
      </c>
      <c r="C493" s="3" t="s">
        <v>107</v>
      </c>
      <c r="D493" s="3" t="s">
        <v>113</v>
      </c>
      <c r="E493" s="3" t="s">
        <v>35</v>
      </c>
      <c r="F493" s="9">
        <v>9200</v>
      </c>
      <c r="G493" s="29">
        <v>9200</v>
      </c>
      <c r="H493" s="29">
        <v>9200</v>
      </c>
    </row>
    <row r="494" spans="1:8" x14ac:dyDescent="0.25">
      <c r="A494" s="53" t="s">
        <v>114</v>
      </c>
      <c r="B494" s="3" t="s">
        <v>215</v>
      </c>
      <c r="C494" s="3" t="s">
        <v>107</v>
      </c>
      <c r="D494" s="3" t="s">
        <v>115</v>
      </c>
      <c r="E494" s="3"/>
      <c r="F494" s="11">
        <f>F495</f>
        <v>10956800</v>
      </c>
      <c r="G494" s="31">
        <f t="shared" ref="G494:H494" si="137">G495</f>
        <v>10956800</v>
      </c>
      <c r="H494" s="31">
        <f t="shared" si="137"/>
        <v>10956800</v>
      </c>
    </row>
    <row r="495" spans="1:8" ht="63.75" x14ac:dyDescent="0.25">
      <c r="A495" s="53" t="s">
        <v>49</v>
      </c>
      <c r="B495" s="3" t="s">
        <v>215</v>
      </c>
      <c r="C495" s="3" t="s">
        <v>107</v>
      </c>
      <c r="D495" s="3" t="s">
        <v>115</v>
      </c>
      <c r="E495" s="3" t="s">
        <v>50</v>
      </c>
      <c r="F495" s="12">
        <v>10956800</v>
      </c>
      <c r="G495" s="33">
        <v>10956800</v>
      </c>
      <c r="H495" s="33">
        <v>10956800</v>
      </c>
    </row>
    <row r="496" spans="1:8" ht="38.25" x14ac:dyDescent="0.25">
      <c r="A496" s="53" t="s">
        <v>116</v>
      </c>
      <c r="B496" s="3" t="s">
        <v>215</v>
      </c>
      <c r="C496" s="3" t="s">
        <v>107</v>
      </c>
      <c r="D496" s="3" t="s">
        <v>117</v>
      </c>
      <c r="E496" s="3"/>
      <c r="F496" s="9">
        <f>F497</f>
        <v>108400</v>
      </c>
      <c r="G496" s="9">
        <f t="shared" ref="G496:H496" si="138">G497</f>
        <v>108400</v>
      </c>
      <c r="H496" s="9">
        <f t="shared" si="138"/>
        <v>108400</v>
      </c>
    </row>
    <row r="497" spans="1:8" ht="38.25" x14ac:dyDescent="0.25">
      <c r="A497" s="53" t="s">
        <v>95</v>
      </c>
      <c r="B497" s="3" t="s">
        <v>215</v>
      </c>
      <c r="C497" s="3" t="s">
        <v>107</v>
      </c>
      <c r="D497" s="3" t="s">
        <v>581</v>
      </c>
      <c r="E497" s="3"/>
      <c r="F497" s="12">
        <f>F498</f>
        <v>108400</v>
      </c>
      <c r="G497" s="33">
        <f t="shared" ref="G497:H497" si="139">G498</f>
        <v>108400</v>
      </c>
      <c r="H497" s="33">
        <f t="shared" si="139"/>
        <v>108400</v>
      </c>
    </row>
    <row r="498" spans="1:8" x14ac:dyDescent="0.25">
      <c r="A498" s="53" t="s">
        <v>30</v>
      </c>
      <c r="B498" s="3" t="s">
        <v>215</v>
      </c>
      <c r="C498" s="3" t="s">
        <v>107</v>
      </c>
      <c r="D498" s="3" t="s">
        <v>581</v>
      </c>
      <c r="E498" s="3">
        <v>244</v>
      </c>
      <c r="F498" s="12">
        <v>108400</v>
      </c>
      <c r="G498" s="33">
        <v>108400</v>
      </c>
      <c r="H498" s="33">
        <v>108400</v>
      </c>
    </row>
    <row r="499" spans="1:8" ht="38.25" x14ac:dyDescent="0.25">
      <c r="A499" s="53" t="s">
        <v>59</v>
      </c>
      <c r="B499" s="3" t="s">
        <v>215</v>
      </c>
      <c r="C499" s="3" t="s">
        <v>107</v>
      </c>
      <c r="D499" s="3" t="s">
        <v>128</v>
      </c>
      <c r="E499" s="3"/>
      <c r="F499" s="12">
        <f t="shared" ref="F499:H519" si="140">F500</f>
        <v>280000</v>
      </c>
      <c r="G499" s="31">
        <f t="shared" si="140"/>
        <v>280000</v>
      </c>
      <c r="H499" s="31">
        <f t="shared" si="140"/>
        <v>280000</v>
      </c>
    </row>
    <row r="500" spans="1:8" ht="51" x14ac:dyDescent="0.25">
      <c r="A500" s="53" t="s">
        <v>468</v>
      </c>
      <c r="B500" s="3" t="s">
        <v>215</v>
      </c>
      <c r="C500" s="3" t="s">
        <v>107</v>
      </c>
      <c r="D500" s="3" t="s">
        <v>129</v>
      </c>
      <c r="E500" s="3"/>
      <c r="F500" s="12">
        <f t="shared" si="140"/>
        <v>280000</v>
      </c>
      <c r="G500" s="29">
        <f t="shared" si="140"/>
        <v>280000</v>
      </c>
      <c r="H500" s="29">
        <f t="shared" si="140"/>
        <v>280000</v>
      </c>
    </row>
    <row r="501" spans="1:8" ht="25.5" x14ac:dyDescent="0.25">
      <c r="A501" s="53" t="s">
        <v>34</v>
      </c>
      <c r="B501" s="3" t="s">
        <v>215</v>
      </c>
      <c r="C501" s="3" t="s">
        <v>107</v>
      </c>
      <c r="D501" s="3" t="s">
        <v>129</v>
      </c>
      <c r="E501" s="3" t="s">
        <v>35</v>
      </c>
      <c r="F501" s="12">
        <v>280000</v>
      </c>
      <c r="G501" s="30">
        <v>280000</v>
      </c>
      <c r="H501" s="30">
        <v>280000</v>
      </c>
    </row>
    <row r="502" spans="1:8" x14ac:dyDescent="0.25">
      <c r="A502" s="54" t="s">
        <v>469</v>
      </c>
      <c r="B502" s="50" t="s">
        <v>215</v>
      </c>
      <c r="C502" s="50" t="s">
        <v>470</v>
      </c>
      <c r="D502" s="50"/>
      <c r="E502" s="50"/>
      <c r="F502" s="20">
        <f t="shared" si="140"/>
        <v>4447300</v>
      </c>
      <c r="G502" s="41">
        <f t="shared" si="140"/>
        <v>4447300</v>
      </c>
      <c r="H502" s="41">
        <f t="shared" si="140"/>
        <v>4447300</v>
      </c>
    </row>
    <row r="503" spans="1:8" ht="25.5" x14ac:dyDescent="0.25">
      <c r="A503" s="53" t="s">
        <v>471</v>
      </c>
      <c r="B503" s="3" t="s">
        <v>215</v>
      </c>
      <c r="C503" s="3" t="s">
        <v>470</v>
      </c>
      <c r="D503" s="3" t="s">
        <v>472</v>
      </c>
      <c r="E503" s="3"/>
      <c r="F503" s="11">
        <f>F504+F509</f>
        <v>4447300</v>
      </c>
      <c r="G503" s="11">
        <f>G504+G509</f>
        <v>4447300</v>
      </c>
      <c r="H503" s="11">
        <f>H504+H509</f>
        <v>4447300</v>
      </c>
    </row>
    <row r="504" spans="1:8" ht="25.5" x14ac:dyDescent="0.25">
      <c r="A504" s="53" t="s">
        <v>473</v>
      </c>
      <c r="B504" s="3" t="s">
        <v>215</v>
      </c>
      <c r="C504" s="3" t="s">
        <v>470</v>
      </c>
      <c r="D504" s="3" t="s">
        <v>474</v>
      </c>
      <c r="E504" s="3"/>
      <c r="F504" s="13">
        <f>F505+F507</f>
        <v>4446200</v>
      </c>
      <c r="G504" s="34">
        <f>G505+G507</f>
        <v>4446200</v>
      </c>
      <c r="H504" s="34">
        <f>H505+H507</f>
        <v>4446200</v>
      </c>
    </row>
    <row r="505" spans="1:8" x14ac:dyDescent="0.25">
      <c r="A505" s="53" t="s">
        <v>53</v>
      </c>
      <c r="B505" s="3" t="s">
        <v>215</v>
      </c>
      <c r="C505" s="3" t="s">
        <v>470</v>
      </c>
      <c r="D505" s="3" t="s">
        <v>475</v>
      </c>
      <c r="E505" s="3"/>
      <c r="F505" s="12">
        <f t="shared" si="140"/>
        <v>11000</v>
      </c>
      <c r="G505" s="29">
        <f t="shared" si="140"/>
        <v>11000</v>
      </c>
      <c r="H505" s="29">
        <f t="shared" si="140"/>
        <v>11000</v>
      </c>
    </row>
    <row r="506" spans="1:8" ht="25.5" x14ac:dyDescent="0.25">
      <c r="A506" s="53" t="s">
        <v>34</v>
      </c>
      <c r="B506" s="3" t="s">
        <v>215</v>
      </c>
      <c r="C506" s="3" t="s">
        <v>470</v>
      </c>
      <c r="D506" s="3" t="s">
        <v>475</v>
      </c>
      <c r="E506" s="3" t="s">
        <v>35</v>
      </c>
      <c r="F506" s="12">
        <v>11000</v>
      </c>
      <c r="G506" s="30">
        <v>11000</v>
      </c>
      <c r="H506" s="30">
        <v>11000</v>
      </c>
    </row>
    <row r="507" spans="1:8" x14ac:dyDescent="0.25">
      <c r="A507" s="53" t="s">
        <v>476</v>
      </c>
      <c r="B507" s="3" t="s">
        <v>215</v>
      </c>
      <c r="C507" s="3" t="s">
        <v>470</v>
      </c>
      <c r="D507" s="3" t="s">
        <v>477</v>
      </c>
      <c r="E507" s="3"/>
      <c r="F507" s="12">
        <f t="shared" si="140"/>
        <v>4435200</v>
      </c>
      <c r="G507" s="29">
        <f t="shared" si="140"/>
        <v>4435200</v>
      </c>
      <c r="H507" s="29">
        <f t="shared" si="140"/>
        <v>4435200</v>
      </c>
    </row>
    <row r="508" spans="1:8" ht="63.75" x14ac:dyDescent="0.25">
      <c r="A508" s="53" t="s">
        <v>49</v>
      </c>
      <c r="B508" s="3" t="s">
        <v>215</v>
      </c>
      <c r="C508" s="3" t="s">
        <v>470</v>
      </c>
      <c r="D508" s="3" t="s">
        <v>477</v>
      </c>
      <c r="E508" s="3" t="s">
        <v>50</v>
      </c>
      <c r="F508" s="12">
        <v>4435200</v>
      </c>
      <c r="G508" s="30">
        <v>4435200</v>
      </c>
      <c r="H508" s="30">
        <v>4435200</v>
      </c>
    </row>
    <row r="509" spans="1:8" ht="25.5" x14ac:dyDescent="0.25">
      <c r="A509" s="53" t="s">
        <v>574</v>
      </c>
      <c r="B509" s="3">
        <v>433</v>
      </c>
      <c r="C509" s="3" t="s">
        <v>470</v>
      </c>
      <c r="D509" s="3" t="s">
        <v>575</v>
      </c>
      <c r="E509" s="3"/>
      <c r="F509" s="12">
        <f>F510</f>
        <v>1100</v>
      </c>
      <c r="G509" s="33">
        <f t="shared" ref="G509:H509" si="141">G510</f>
        <v>1100</v>
      </c>
      <c r="H509" s="33">
        <f t="shared" si="141"/>
        <v>1100</v>
      </c>
    </row>
    <row r="510" spans="1:8" ht="38.25" x14ac:dyDescent="0.25">
      <c r="A510" s="53" t="s">
        <v>572</v>
      </c>
      <c r="B510" s="3" t="s">
        <v>215</v>
      </c>
      <c r="C510" s="3" t="s">
        <v>470</v>
      </c>
      <c r="D510" s="3" t="s">
        <v>573</v>
      </c>
      <c r="E510" s="3"/>
      <c r="F510" s="12">
        <f>F511</f>
        <v>1100</v>
      </c>
      <c r="G510" s="33">
        <f t="shared" ref="G510:H510" si="142">G511</f>
        <v>1100</v>
      </c>
      <c r="H510" s="33">
        <f t="shared" si="142"/>
        <v>1100</v>
      </c>
    </row>
    <row r="511" spans="1:8" ht="25.5" x14ac:dyDescent="0.25">
      <c r="A511" s="53" t="s">
        <v>34</v>
      </c>
      <c r="B511" s="3" t="s">
        <v>215</v>
      </c>
      <c r="C511" s="3" t="s">
        <v>470</v>
      </c>
      <c r="D511" s="3" t="s">
        <v>573</v>
      </c>
      <c r="E511" s="3">
        <v>612</v>
      </c>
      <c r="F511" s="12">
        <v>1100</v>
      </c>
      <c r="G511" s="33">
        <v>1100</v>
      </c>
      <c r="H511" s="33">
        <v>1100</v>
      </c>
    </row>
    <row r="512" spans="1:8" x14ac:dyDescent="0.25">
      <c r="A512" s="54" t="s">
        <v>130</v>
      </c>
      <c r="B512" s="50" t="s">
        <v>215</v>
      </c>
      <c r="C512" s="50" t="s">
        <v>131</v>
      </c>
      <c r="D512" s="50"/>
      <c r="E512" s="50"/>
      <c r="F512" s="20">
        <f t="shared" si="140"/>
        <v>100000</v>
      </c>
      <c r="G512" s="41">
        <f t="shared" si="140"/>
        <v>110000</v>
      </c>
      <c r="H512" s="41">
        <f t="shared" si="140"/>
        <v>120000</v>
      </c>
    </row>
    <row r="513" spans="1:8" ht="25.5" x14ac:dyDescent="0.25">
      <c r="A513" s="53" t="s">
        <v>471</v>
      </c>
      <c r="B513" s="3" t="s">
        <v>215</v>
      </c>
      <c r="C513" s="3" t="s">
        <v>131</v>
      </c>
      <c r="D513" s="3" t="s">
        <v>472</v>
      </c>
      <c r="E513" s="3"/>
      <c r="F513" s="11">
        <f t="shared" si="140"/>
        <v>100000</v>
      </c>
      <c r="G513" s="31">
        <f t="shared" si="140"/>
        <v>110000</v>
      </c>
      <c r="H513" s="31">
        <f t="shared" si="140"/>
        <v>120000</v>
      </c>
    </row>
    <row r="514" spans="1:8" s="2" customFormat="1" ht="25.5" x14ac:dyDescent="0.25">
      <c r="A514" s="53" t="s">
        <v>478</v>
      </c>
      <c r="B514" s="3" t="s">
        <v>215</v>
      </c>
      <c r="C514" s="3" t="s">
        <v>131</v>
      </c>
      <c r="D514" s="3" t="s">
        <v>479</v>
      </c>
      <c r="E514" s="3"/>
      <c r="F514" s="16">
        <f>F515+F517</f>
        <v>100000</v>
      </c>
      <c r="G514" s="16">
        <f>G515+G517</f>
        <v>110000</v>
      </c>
      <c r="H514" s="16">
        <f>H515+H517</f>
        <v>120000</v>
      </c>
    </row>
    <row r="515" spans="1:8" ht="25.5" x14ac:dyDescent="0.25">
      <c r="A515" s="53" t="s">
        <v>480</v>
      </c>
      <c r="B515" s="3" t="s">
        <v>215</v>
      </c>
      <c r="C515" s="3" t="s">
        <v>131</v>
      </c>
      <c r="D515" s="3" t="s">
        <v>481</v>
      </c>
      <c r="E515" s="3"/>
      <c r="F515" s="12">
        <f t="shared" si="140"/>
        <v>90000</v>
      </c>
      <c r="G515" s="31">
        <f t="shared" si="140"/>
        <v>100000</v>
      </c>
      <c r="H515" s="31">
        <f t="shared" si="140"/>
        <v>110000</v>
      </c>
    </row>
    <row r="516" spans="1:8" ht="25.5" x14ac:dyDescent="0.25">
      <c r="A516" s="53" t="s">
        <v>34</v>
      </c>
      <c r="B516" s="3" t="s">
        <v>215</v>
      </c>
      <c r="C516" s="3" t="s">
        <v>131</v>
      </c>
      <c r="D516" s="3" t="s">
        <v>481</v>
      </c>
      <c r="E516" s="3" t="s">
        <v>35</v>
      </c>
      <c r="F516" s="12">
        <v>90000</v>
      </c>
      <c r="G516" s="30">
        <v>100000</v>
      </c>
      <c r="H516" s="30">
        <v>110000</v>
      </c>
    </row>
    <row r="517" spans="1:8" s="2" customFormat="1" ht="38.25" x14ac:dyDescent="0.25">
      <c r="A517" s="53" t="s">
        <v>150</v>
      </c>
      <c r="B517" s="3" t="s">
        <v>215</v>
      </c>
      <c r="C517" s="3" t="s">
        <v>131</v>
      </c>
      <c r="D517" s="3" t="s">
        <v>482</v>
      </c>
      <c r="E517" s="3"/>
      <c r="F517" s="12">
        <f t="shared" si="140"/>
        <v>10000</v>
      </c>
      <c r="G517" s="36">
        <f t="shared" si="140"/>
        <v>10000</v>
      </c>
      <c r="H517" s="36">
        <f t="shared" si="140"/>
        <v>10000</v>
      </c>
    </row>
    <row r="518" spans="1:8" ht="25.5" x14ac:dyDescent="0.25">
      <c r="A518" s="53" t="s">
        <v>34</v>
      </c>
      <c r="B518" s="3" t="s">
        <v>215</v>
      </c>
      <c r="C518" s="3" t="s">
        <v>131</v>
      </c>
      <c r="D518" s="3" t="s">
        <v>482</v>
      </c>
      <c r="E518" s="3" t="s">
        <v>35</v>
      </c>
      <c r="F518" s="12">
        <v>10000</v>
      </c>
      <c r="G518" s="29">
        <v>10000</v>
      </c>
      <c r="H518" s="29">
        <v>10000</v>
      </c>
    </row>
    <row r="519" spans="1:8" x14ac:dyDescent="0.25">
      <c r="A519" s="54" t="s">
        <v>483</v>
      </c>
      <c r="B519" s="50" t="s">
        <v>215</v>
      </c>
      <c r="C519" s="50" t="s">
        <v>484</v>
      </c>
      <c r="D519" s="50"/>
      <c r="E519" s="50"/>
      <c r="F519" s="14">
        <f t="shared" si="140"/>
        <v>68315500</v>
      </c>
      <c r="G519" s="40">
        <f t="shared" si="140"/>
        <v>67208000</v>
      </c>
      <c r="H519" s="40">
        <f t="shared" si="140"/>
        <v>67108000</v>
      </c>
    </row>
    <row r="520" spans="1:8" x14ac:dyDescent="0.25">
      <c r="A520" s="54" t="s">
        <v>485</v>
      </c>
      <c r="B520" s="50" t="s">
        <v>215</v>
      </c>
      <c r="C520" s="50" t="s">
        <v>486</v>
      </c>
      <c r="D520" s="50"/>
      <c r="E520" s="50"/>
      <c r="F520" s="15">
        <f>F521</f>
        <v>68315500</v>
      </c>
      <c r="G520" s="15">
        <f t="shared" ref="G520:H520" si="143">G521</f>
        <v>67208000</v>
      </c>
      <c r="H520" s="15">
        <f t="shared" si="143"/>
        <v>67108000</v>
      </c>
    </row>
    <row r="521" spans="1:8" ht="25.5" x14ac:dyDescent="0.25">
      <c r="A521" s="53" t="s">
        <v>249</v>
      </c>
      <c r="B521" s="3" t="s">
        <v>215</v>
      </c>
      <c r="C521" s="3" t="s">
        <v>486</v>
      </c>
      <c r="D521" s="3" t="s">
        <v>250</v>
      </c>
      <c r="E521" s="3"/>
      <c r="F521" s="10">
        <f>F522+F537</f>
        <v>68315500</v>
      </c>
      <c r="G521" s="30">
        <f>G522+G537</f>
        <v>67208000</v>
      </c>
      <c r="H521" s="30">
        <f>H522+H537</f>
        <v>67108000</v>
      </c>
    </row>
    <row r="522" spans="1:8" ht="25.5" x14ac:dyDescent="0.25">
      <c r="A522" s="53" t="s">
        <v>487</v>
      </c>
      <c r="B522" s="3" t="s">
        <v>215</v>
      </c>
      <c r="C522" s="3" t="s">
        <v>486</v>
      </c>
      <c r="D522" s="3" t="s">
        <v>488</v>
      </c>
      <c r="E522" s="3"/>
      <c r="F522" s="11">
        <f>F523+F528+F531+F534</f>
        <v>15425000</v>
      </c>
      <c r="G522" s="31">
        <f>G523+G528+G531+G534</f>
        <v>15425000</v>
      </c>
      <c r="H522" s="31">
        <f>H523+H528+H531+H534</f>
        <v>15425000</v>
      </c>
    </row>
    <row r="523" spans="1:8" ht="51" x14ac:dyDescent="0.25">
      <c r="A523" s="53" t="s">
        <v>489</v>
      </c>
      <c r="B523" s="3" t="s">
        <v>215</v>
      </c>
      <c r="C523" s="3" t="s">
        <v>486</v>
      </c>
      <c r="D523" s="3" t="s">
        <v>490</v>
      </c>
      <c r="E523" s="3"/>
      <c r="F523" s="9">
        <f>F524+F526</f>
        <v>15252800</v>
      </c>
      <c r="G523" s="9">
        <f>G524+G526</f>
        <v>15252800</v>
      </c>
      <c r="H523" s="9">
        <f>H524+H526</f>
        <v>15252800</v>
      </c>
    </row>
    <row r="524" spans="1:8" x14ac:dyDescent="0.25">
      <c r="A524" s="53" t="s">
        <v>53</v>
      </c>
      <c r="B524" s="3" t="s">
        <v>215</v>
      </c>
      <c r="C524" s="3" t="s">
        <v>486</v>
      </c>
      <c r="D524" s="3" t="s">
        <v>491</v>
      </c>
      <c r="E524" s="3"/>
      <c r="F524" s="12">
        <f t="shared" ref="F524:H549" si="144">F525</f>
        <v>7300</v>
      </c>
      <c r="G524" s="37">
        <f t="shared" si="144"/>
        <v>7300</v>
      </c>
      <c r="H524" s="37">
        <f t="shared" si="144"/>
        <v>7300</v>
      </c>
    </row>
    <row r="525" spans="1:8" s="2" customFormat="1" ht="25.5" x14ac:dyDescent="0.25">
      <c r="A525" s="53" t="s">
        <v>34</v>
      </c>
      <c r="B525" s="3" t="s">
        <v>215</v>
      </c>
      <c r="C525" s="3" t="s">
        <v>486</v>
      </c>
      <c r="D525" s="3" t="s">
        <v>491</v>
      </c>
      <c r="E525" s="3" t="s">
        <v>35</v>
      </c>
      <c r="F525" s="12">
        <v>7300</v>
      </c>
      <c r="G525" s="36">
        <v>7300</v>
      </c>
      <c r="H525" s="36">
        <v>7300</v>
      </c>
    </row>
    <row r="526" spans="1:8" ht="38.25" x14ac:dyDescent="0.25">
      <c r="A526" s="53" t="s">
        <v>492</v>
      </c>
      <c r="B526" s="3" t="s">
        <v>215</v>
      </c>
      <c r="C526" s="3" t="s">
        <v>486</v>
      </c>
      <c r="D526" s="3" t="s">
        <v>493</v>
      </c>
      <c r="E526" s="3"/>
      <c r="F526" s="12">
        <f t="shared" si="144"/>
        <v>15245500</v>
      </c>
      <c r="G526" s="34">
        <f t="shared" si="144"/>
        <v>15245500</v>
      </c>
      <c r="H526" s="34">
        <f t="shared" si="144"/>
        <v>15245500</v>
      </c>
    </row>
    <row r="527" spans="1:8" ht="63.75" x14ac:dyDescent="0.25">
      <c r="A527" s="53" t="s">
        <v>49</v>
      </c>
      <c r="B527" s="3" t="s">
        <v>215</v>
      </c>
      <c r="C527" s="3" t="s">
        <v>486</v>
      </c>
      <c r="D527" s="3" t="s">
        <v>493</v>
      </c>
      <c r="E527" s="3" t="s">
        <v>50</v>
      </c>
      <c r="F527" s="12">
        <v>15245500</v>
      </c>
      <c r="G527" s="29">
        <v>15245500</v>
      </c>
      <c r="H527" s="29">
        <v>15245500</v>
      </c>
    </row>
    <row r="528" spans="1:8" ht="25.5" x14ac:dyDescent="0.25">
      <c r="A528" s="53" t="s">
        <v>494</v>
      </c>
      <c r="B528" s="3" t="s">
        <v>215</v>
      </c>
      <c r="C528" s="3" t="s">
        <v>486</v>
      </c>
      <c r="D528" s="3" t="s">
        <v>495</v>
      </c>
      <c r="E528" s="3"/>
      <c r="F528" s="12">
        <f>F529</f>
        <v>2200</v>
      </c>
      <c r="G528" s="31">
        <f t="shared" si="144"/>
        <v>2200</v>
      </c>
      <c r="H528" s="31">
        <f t="shared" si="144"/>
        <v>2200</v>
      </c>
    </row>
    <row r="529" spans="1:8" x14ac:dyDescent="0.25">
      <c r="A529" s="53" t="s">
        <v>496</v>
      </c>
      <c r="B529" s="3" t="s">
        <v>215</v>
      </c>
      <c r="C529" s="3" t="s">
        <v>486</v>
      </c>
      <c r="D529" s="3" t="s">
        <v>497</v>
      </c>
      <c r="E529" s="3"/>
      <c r="F529" s="12">
        <f t="shared" si="144"/>
        <v>2200</v>
      </c>
      <c r="G529" s="37">
        <f t="shared" si="144"/>
        <v>2200</v>
      </c>
      <c r="H529" s="37">
        <f t="shared" si="144"/>
        <v>2200</v>
      </c>
    </row>
    <row r="530" spans="1:8" s="2" customFormat="1" ht="25.5" x14ac:dyDescent="0.25">
      <c r="A530" s="53" t="s">
        <v>34</v>
      </c>
      <c r="B530" s="3" t="s">
        <v>215</v>
      </c>
      <c r="C530" s="3" t="s">
        <v>486</v>
      </c>
      <c r="D530" s="3" t="s">
        <v>497</v>
      </c>
      <c r="E530" s="3" t="s">
        <v>35</v>
      </c>
      <c r="F530" s="12">
        <v>2200</v>
      </c>
      <c r="G530" s="36">
        <v>2200</v>
      </c>
      <c r="H530" s="36">
        <v>2200</v>
      </c>
    </row>
    <row r="531" spans="1:8" ht="38.25" x14ac:dyDescent="0.25">
      <c r="A531" s="53" t="s">
        <v>498</v>
      </c>
      <c r="B531" s="3" t="s">
        <v>215</v>
      </c>
      <c r="C531" s="3" t="s">
        <v>486</v>
      </c>
      <c r="D531" s="3" t="s">
        <v>499</v>
      </c>
      <c r="E531" s="3"/>
      <c r="F531" s="12">
        <f t="shared" si="144"/>
        <v>95000</v>
      </c>
      <c r="G531" s="34">
        <f t="shared" si="144"/>
        <v>95000</v>
      </c>
      <c r="H531" s="34">
        <f t="shared" si="144"/>
        <v>95000</v>
      </c>
    </row>
    <row r="532" spans="1:8" ht="51" x14ac:dyDescent="0.25">
      <c r="A532" s="53" t="s">
        <v>61</v>
      </c>
      <c r="B532" s="3" t="s">
        <v>215</v>
      </c>
      <c r="C532" s="3" t="s">
        <v>486</v>
      </c>
      <c r="D532" s="3" t="s">
        <v>500</v>
      </c>
      <c r="E532" s="3"/>
      <c r="F532" s="12">
        <f t="shared" si="144"/>
        <v>95000</v>
      </c>
      <c r="G532" s="29">
        <f t="shared" si="144"/>
        <v>95000</v>
      </c>
      <c r="H532" s="29">
        <f t="shared" si="144"/>
        <v>95000</v>
      </c>
    </row>
    <row r="533" spans="1:8" ht="25.5" x14ac:dyDescent="0.25">
      <c r="A533" s="53" t="s">
        <v>34</v>
      </c>
      <c r="B533" s="3" t="s">
        <v>215</v>
      </c>
      <c r="C533" s="3" t="s">
        <v>486</v>
      </c>
      <c r="D533" s="3" t="s">
        <v>500</v>
      </c>
      <c r="E533" s="3" t="s">
        <v>35</v>
      </c>
      <c r="F533" s="12">
        <v>95000</v>
      </c>
      <c r="G533" s="30">
        <v>95000</v>
      </c>
      <c r="H533" s="30">
        <v>95000</v>
      </c>
    </row>
    <row r="534" spans="1:8" ht="25.5" x14ac:dyDescent="0.25">
      <c r="A534" s="53" t="s">
        <v>511</v>
      </c>
      <c r="B534" s="3">
        <v>433</v>
      </c>
      <c r="C534" s="3" t="s">
        <v>486</v>
      </c>
      <c r="D534" s="3" t="s">
        <v>579</v>
      </c>
      <c r="E534" s="3"/>
      <c r="F534" s="12">
        <f>F535</f>
        <v>75000</v>
      </c>
      <c r="G534" s="33">
        <f t="shared" ref="G534:H535" si="145">G535</f>
        <v>75000</v>
      </c>
      <c r="H534" s="33">
        <f t="shared" si="145"/>
        <v>75000</v>
      </c>
    </row>
    <row r="535" spans="1:8" ht="38.25" x14ac:dyDescent="0.25">
      <c r="A535" s="53" t="s">
        <v>95</v>
      </c>
      <c r="B535" s="3">
        <v>433</v>
      </c>
      <c r="C535" s="3" t="s">
        <v>486</v>
      </c>
      <c r="D535" s="3" t="s">
        <v>580</v>
      </c>
      <c r="E535" s="3"/>
      <c r="F535" s="12">
        <f>F536</f>
        <v>75000</v>
      </c>
      <c r="G535" s="33">
        <f t="shared" si="145"/>
        <v>75000</v>
      </c>
      <c r="H535" s="33">
        <f t="shared" si="145"/>
        <v>75000</v>
      </c>
    </row>
    <row r="536" spans="1:8" x14ac:dyDescent="0.25">
      <c r="A536" s="53" t="s">
        <v>30</v>
      </c>
      <c r="B536" s="3">
        <v>433</v>
      </c>
      <c r="C536" s="3" t="s">
        <v>486</v>
      </c>
      <c r="D536" s="3" t="s">
        <v>580</v>
      </c>
      <c r="E536" s="3">
        <v>244</v>
      </c>
      <c r="F536" s="12">
        <v>75000</v>
      </c>
      <c r="G536" s="33">
        <v>75000</v>
      </c>
      <c r="H536" s="33">
        <v>75000</v>
      </c>
    </row>
    <row r="537" spans="1:8" s="2" customFormat="1" ht="38.25" x14ac:dyDescent="0.25">
      <c r="A537" s="53" t="s">
        <v>501</v>
      </c>
      <c r="B537" s="3" t="s">
        <v>215</v>
      </c>
      <c r="C537" s="3" t="s">
        <v>486</v>
      </c>
      <c r="D537" s="3" t="s">
        <v>502</v>
      </c>
      <c r="E537" s="3"/>
      <c r="F537" s="16">
        <f>F538+F545+F548+F551+F554</f>
        <v>52890500</v>
      </c>
      <c r="G537" s="16">
        <f>G538+G545+G548+G551+G554</f>
        <v>51783000</v>
      </c>
      <c r="H537" s="16">
        <f>H538+H545+H548+H551+H554</f>
        <v>51683000</v>
      </c>
    </row>
    <row r="538" spans="1:8" ht="25.5" x14ac:dyDescent="0.25">
      <c r="A538" s="53" t="s">
        <v>503</v>
      </c>
      <c r="B538" s="3" t="s">
        <v>215</v>
      </c>
      <c r="C538" s="3" t="s">
        <v>486</v>
      </c>
      <c r="D538" s="3" t="s">
        <v>504</v>
      </c>
      <c r="E538" s="3"/>
      <c r="F538" s="9">
        <f>F539+F541+F543</f>
        <v>47432500</v>
      </c>
      <c r="G538" s="29">
        <f>G539+G541+G543</f>
        <v>46225000</v>
      </c>
      <c r="H538" s="29">
        <f>H539+H541+H543</f>
        <v>46225000</v>
      </c>
    </row>
    <row r="539" spans="1:8" s="2" customFormat="1" x14ac:dyDescent="0.25">
      <c r="A539" s="53" t="s">
        <v>53</v>
      </c>
      <c r="B539" s="3" t="s">
        <v>215</v>
      </c>
      <c r="C539" s="3" t="s">
        <v>486</v>
      </c>
      <c r="D539" s="3" t="s">
        <v>505</v>
      </c>
      <c r="E539" s="3"/>
      <c r="F539" s="12">
        <f t="shared" si="144"/>
        <v>1441000</v>
      </c>
      <c r="G539" s="36">
        <f t="shared" si="144"/>
        <v>1441000</v>
      </c>
      <c r="H539" s="36">
        <f t="shared" si="144"/>
        <v>1441000</v>
      </c>
    </row>
    <row r="540" spans="1:8" ht="25.5" x14ac:dyDescent="0.25">
      <c r="A540" s="53" t="s">
        <v>34</v>
      </c>
      <c r="B540" s="3" t="s">
        <v>215</v>
      </c>
      <c r="C540" s="3" t="s">
        <v>486</v>
      </c>
      <c r="D540" s="3" t="s">
        <v>505</v>
      </c>
      <c r="E540" s="3" t="s">
        <v>35</v>
      </c>
      <c r="F540" s="12">
        <v>1441000</v>
      </c>
      <c r="G540" s="33">
        <v>1441000</v>
      </c>
      <c r="H540" s="33">
        <v>1441000</v>
      </c>
    </row>
    <row r="541" spans="1:8" x14ac:dyDescent="0.25">
      <c r="A541" s="53" t="s">
        <v>506</v>
      </c>
      <c r="B541" s="3" t="s">
        <v>215</v>
      </c>
      <c r="C541" s="3" t="s">
        <v>486</v>
      </c>
      <c r="D541" s="3" t="s">
        <v>507</v>
      </c>
      <c r="E541" s="3"/>
      <c r="F541" s="9">
        <f>F542</f>
        <v>45939000</v>
      </c>
      <c r="G541" s="29">
        <f>G542</f>
        <v>44731500</v>
      </c>
      <c r="H541" s="29">
        <f>H542</f>
        <v>44731500</v>
      </c>
    </row>
    <row r="542" spans="1:8" ht="63.75" x14ac:dyDescent="0.25">
      <c r="A542" s="53" t="s">
        <v>49</v>
      </c>
      <c r="B542" s="3" t="s">
        <v>215</v>
      </c>
      <c r="C542" s="3" t="s">
        <v>486</v>
      </c>
      <c r="D542" s="3" t="s">
        <v>507</v>
      </c>
      <c r="E542" s="3" t="s">
        <v>50</v>
      </c>
      <c r="F542" s="12">
        <v>45939000</v>
      </c>
      <c r="G542" s="30">
        <v>44731500</v>
      </c>
      <c r="H542" s="30">
        <v>44731500</v>
      </c>
    </row>
    <row r="543" spans="1:8" ht="38.25" x14ac:dyDescent="0.25">
      <c r="A543" s="53" t="s">
        <v>95</v>
      </c>
      <c r="B543" s="3" t="s">
        <v>215</v>
      </c>
      <c r="C543" s="3" t="s">
        <v>486</v>
      </c>
      <c r="D543" s="3" t="s">
        <v>582</v>
      </c>
      <c r="E543" s="3"/>
      <c r="F543" s="12">
        <f>F544</f>
        <v>52500</v>
      </c>
      <c r="G543" s="33">
        <f t="shared" ref="G543:H543" si="146">G544</f>
        <v>52500</v>
      </c>
      <c r="H543" s="33">
        <f t="shared" si="146"/>
        <v>52500</v>
      </c>
    </row>
    <row r="544" spans="1:8" ht="25.5" x14ac:dyDescent="0.25">
      <c r="A544" s="53" t="s">
        <v>34</v>
      </c>
      <c r="B544" s="3" t="s">
        <v>215</v>
      </c>
      <c r="C544" s="3" t="s">
        <v>486</v>
      </c>
      <c r="D544" s="3" t="s">
        <v>582</v>
      </c>
      <c r="E544" s="3">
        <v>612</v>
      </c>
      <c r="F544" s="12">
        <v>52500</v>
      </c>
      <c r="G544" s="33">
        <v>52500</v>
      </c>
      <c r="H544" s="33">
        <v>52500</v>
      </c>
    </row>
    <row r="545" spans="1:8" x14ac:dyDescent="0.25">
      <c r="A545" s="55" t="s">
        <v>508</v>
      </c>
      <c r="B545" s="51" t="s">
        <v>215</v>
      </c>
      <c r="C545" s="51" t="s">
        <v>486</v>
      </c>
      <c r="D545" s="51" t="s">
        <v>509</v>
      </c>
      <c r="E545" s="51"/>
      <c r="F545" s="18">
        <f>F546</f>
        <v>5056400</v>
      </c>
      <c r="G545" s="38">
        <f>G546</f>
        <v>5156400</v>
      </c>
      <c r="H545" s="38">
        <f>H546</f>
        <v>5056400</v>
      </c>
    </row>
    <row r="546" spans="1:8" x14ac:dyDescent="0.25">
      <c r="A546" s="53" t="s">
        <v>508</v>
      </c>
      <c r="B546" s="3" t="s">
        <v>215</v>
      </c>
      <c r="C546" s="3" t="s">
        <v>486</v>
      </c>
      <c r="D546" s="3" t="s">
        <v>510</v>
      </c>
      <c r="E546" s="3"/>
      <c r="F546" s="12">
        <f t="shared" si="144"/>
        <v>5056400</v>
      </c>
      <c r="G546" s="34">
        <f t="shared" si="144"/>
        <v>5156400</v>
      </c>
      <c r="H546" s="34">
        <f t="shared" si="144"/>
        <v>5056400</v>
      </c>
    </row>
    <row r="547" spans="1:8" ht="63.75" x14ac:dyDescent="0.25">
      <c r="A547" s="53" t="s">
        <v>49</v>
      </c>
      <c r="B547" s="3" t="s">
        <v>215</v>
      </c>
      <c r="C547" s="3" t="s">
        <v>486</v>
      </c>
      <c r="D547" s="3" t="s">
        <v>510</v>
      </c>
      <c r="E547" s="3" t="s">
        <v>50</v>
      </c>
      <c r="F547" s="12">
        <v>5056400</v>
      </c>
      <c r="G547" s="29">
        <v>5156400</v>
      </c>
      <c r="H547" s="29">
        <v>5056400</v>
      </c>
    </row>
    <row r="548" spans="1:8" ht="38.25" x14ac:dyDescent="0.25">
      <c r="A548" s="53" t="s">
        <v>498</v>
      </c>
      <c r="B548" s="3" t="s">
        <v>215</v>
      </c>
      <c r="C548" s="3" t="s">
        <v>486</v>
      </c>
      <c r="D548" s="3" t="s">
        <v>512</v>
      </c>
      <c r="E548" s="3"/>
      <c r="F548" s="12">
        <f t="shared" si="144"/>
        <v>220000</v>
      </c>
      <c r="G548" s="31">
        <f t="shared" si="144"/>
        <v>220000</v>
      </c>
      <c r="H548" s="31">
        <f t="shared" si="144"/>
        <v>220000</v>
      </c>
    </row>
    <row r="549" spans="1:8" ht="51" x14ac:dyDescent="0.25">
      <c r="A549" s="53" t="s">
        <v>61</v>
      </c>
      <c r="B549" s="3" t="s">
        <v>215</v>
      </c>
      <c r="C549" s="3" t="s">
        <v>486</v>
      </c>
      <c r="D549" s="3" t="s">
        <v>513</v>
      </c>
      <c r="E549" s="3"/>
      <c r="F549" s="12">
        <f t="shared" si="144"/>
        <v>220000</v>
      </c>
      <c r="G549" s="37">
        <f t="shared" si="144"/>
        <v>220000</v>
      </c>
      <c r="H549" s="37">
        <f t="shared" si="144"/>
        <v>220000</v>
      </c>
    </row>
    <row r="550" spans="1:8" s="2" customFormat="1" ht="25.5" x14ac:dyDescent="0.25">
      <c r="A550" s="53" t="s">
        <v>34</v>
      </c>
      <c r="B550" s="3" t="s">
        <v>215</v>
      </c>
      <c r="C550" s="3" t="s">
        <v>486</v>
      </c>
      <c r="D550" s="3" t="s">
        <v>513</v>
      </c>
      <c r="E550" s="3" t="s">
        <v>35</v>
      </c>
      <c r="F550" s="12">
        <v>220000</v>
      </c>
      <c r="G550" s="36">
        <v>220000</v>
      </c>
      <c r="H550" s="36">
        <v>220000</v>
      </c>
    </row>
    <row r="551" spans="1:8" ht="38.25" x14ac:dyDescent="0.25">
      <c r="A551" s="53" t="s">
        <v>514</v>
      </c>
      <c r="B551" s="3" t="s">
        <v>215</v>
      </c>
      <c r="C551" s="3" t="s">
        <v>486</v>
      </c>
      <c r="D551" s="3" t="s">
        <v>515</v>
      </c>
      <c r="E551" s="3"/>
      <c r="F551" s="9">
        <f>F552</f>
        <v>161600</v>
      </c>
      <c r="G551" s="29">
        <f>G552</f>
        <v>161600</v>
      </c>
      <c r="H551" s="29">
        <f>H552</f>
        <v>161600</v>
      </c>
    </row>
    <row r="552" spans="1:8" s="2" customFormat="1" ht="38.25" x14ac:dyDescent="0.25">
      <c r="A552" s="53" t="s">
        <v>95</v>
      </c>
      <c r="B552" s="3" t="s">
        <v>215</v>
      </c>
      <c r="C552" s="3" t="s">
        <v>486</v>
      </c>
      <c r="D552" s="3" t="s">
        <v>516</v>
      </c>
      <c r="E552" s="3"/>
      <c r="F552" s="16">
        <f t="shared" ref="F552:H577" si="147">F553</f>
        <v>161600</v>
      </c>
      <c r="G552" s="36">
        <f t="shared" si="147"/>
        <v>161600</v>
      </c>
      <c r="H552" s="36">
        <f t="shared" si="147"/>
        <v>161600</v>
      </c>
    </row>
    <row r="553" spans="1:8" x14ac:dyDescent="0.25">
      <c r="A553" s="53" t="s">
        <v>30</v>
      </c>
      <c r="B553" s="3" t="s">
        <v>215</v>
      </c>
      <c r="C553" s="3" t="s">
        <v>486</v>
      </c>
      <c r="D553" s="3" t="s">
        <v>516</v>
      </c>
      <c r="E553" s="3" t="s">
        <v>31</v>
      </c>
      <c r="F553" s="12">
        <v>161600</v>
      </c>
      <c r="G553" s="12">
        <v>161600</v>
      </c>
      <c r="H553" s="12">
        <v>161600</v>
      </c>
    </row>
    <row r="554" spans="1:8" ht="51" x14ac:dyDescent="0.25">
      <c r="A554" s="53" t="s">
        <v>517</v>
      </c>
      <c r="B554" s="3" t="s">
        <v>215</v>
      </c>
      <c r="C554" s="3" t="s">
        <v>486</v>
      </c>
      <c r="D554" s="3" t="s">
        <v>518</v>
      </c>
      <c r="E554" s="3"/>
      <c r="F554" s="12">
        <f t="shared" si="147"/>
        <v>20000</v>
      </c>
      <c r="G554" s="30">
        <f t="shared" si="147"/>
        <v>20000</v>
      </c>
      <c r="H554" s="30">
        <f t="shared" si="147"/>
        <v>20000</v>
      </c>
    </row>
    <row r="555" spans="1:8" ht="51" x14ac:dyDescent="0.25">
      <c r="A555" s="53" t="s">
        <v>519</v>
      </c>
      <c r="B555" s="3" t="s">
        <v>215</v>
      </c>
      <c r="C555" s="3" t="s">
        <v>486</v>
      </c>
      <c r="D555" s="3" t="s">
        <v>520</v>
      </c>
      <c r="E555" s="3"/>
      <c r="F555" s="11">
        <f>F556</f>
        <v>20000</v>
      </c>
      <c r="G555" s="11">
        <f t="shared" si="147"/>
        <v>20000</v>
      </c>
      <c r="H555" s="11">
        <f t="shared" si="147"/>
        <v>20000</v>
      </c>
    </row>
    <row r="556" spans="1:8" x14ac:dyDescent="0.25">
      <c r="A556" s="53" t="s">
        <v>30</v>
      </c>
      <c r="B556" s="3" t="s">
        <v>215</v>
      </c>
      <c r="C556" s="3" t="s">
        <v>486</v>
      </c>
      <c r="D556" s="3" t="s">
        <v>520</v>
      </c>
      <c r="E556" s="3" t="s">
        <v>31</v>
      </c>
      <c r="F556" s="12">
        <v>20000</v>
      </c>
      <c r="G556" s="31">
        <v>20000</v>
      </c>
      <c r="H556" s="31">
        <v>20000</v>
      </c>
    </row>
    <row r="557" spans="1:8" s="2" customFormat="1" x14ac:dyDescent="0.25">
      <c r="A557" s="54" t="s">
        <v>167</v>
      </c>
      <c r="B557" s="50" t="s">
        <v>215</v>
      </c>
      <c r="C557" s="50" t="s">
        <v>168</v>
      </c>
      <c r="D557" s="50"/>
      <c r="E557" s="50"/>
      <c r="F557" s="8">
        <f>F558+F564+F573</f>
        <v>2283279.5099999998</v>
      </c>
      <c r="G557" s="28">
        <f>G558+G564+G573</f>
        <v>2227248</v>
      </c>
      <c r="H557" s="28">
        <f>H558+H564+H573</f>
        <v>2227248</v>
      </c>
    </row>
    <row r="558" spans="1:8" s="2" customFormat="1" x14ac:dyDescent="0.25">
      <c r="A558" s="54" t="s">
        <v>521</v>
      </c>
      <c r="B558" s="50" t="s">
        <v>215</v>
      </c>
      <c r="C558" s="50" t="s">
        <v>522</v>
      </c>
      <c r="D558" s="50"/>
      <c r="E558" s="50"/>
      <c r="F558" s="21">
        <f t="shared" si="147"/>
        <v>2070000</v>
      </c>
      <c r="G558" s="42">
        <f t="shared" si="147"/>
        <v>2070000</v>
      </c>
      <c r="H558" s="42">
        <f t="shared" si="147"/>
        <v>2070000</v>
      </c>
    </row>
    <row r="559" spans="1:8" ht="25.5" x14ac:dyDescent="0.25">
      <c r="A559" s="53" t="s">
        <v>218</v>
      </c>
      <c r="B559" s="3" t="s">
        <v>215</v>
      </c>
      <c r="C559" s="3" t="s">
        <v>522</v>
      </c>
      <c r="D559" s="3" t="s">
        <v>219</v>
      </c>
      <c r="E559" s="3"/>
      <c r="F559" s="12">
        <f t="shared" si="147"/>
        <v>2070000</v>
      </c>
      <c r="G559" s="34">
        <f t="shared" si="147"/>
        <v>2070000</v>
      </c>
      <c r="H559" s="34">
        <f t="shared" si="147"/>
        <v>2070000</v>
      </c>
    </row>
    <row r="560" spans="1:8" ht="25.5" x14ac:dyDescent="0.25">
      <c r="A560" s="53" t="s">
        <v>220</v>
      </c>
      <c r="B560" s="3" t="s">
        <v>215</v>
      </c>
      <c r="C560" s="3" t="s">
        <v>522</v>
      </c>
      <c r="D560" s="3" t="s">
        <v>221</v>
      </c>
      <c r="E560" s="3"/>
      <c r="F560" s="12">
        <f t="shared" si="147"/>
        <v>2070000</v>
      </c>
      <c r="G560" s="29">
        <f t="shared" si="147"/>
        <v>2070000</v>
      </c>
      <c r="H560" s="29">
        <f t="shared" si="147"/>
        <v>2070000</v>
      </c>
    </row>
    <row r="561" spans="1:8" ht="38.25" x14ac:dyDescent="0.25">
      <c r="A561" s="53" t="s">
        <v>222</v>
      </c>
      <c r="B561" s="3" t="s">
        <v>215</v>
      </c>
      <c r="C561" s="3" t="s">
        <v>522</v>
      </c>
      <c r="D561" s="3" t="s">
        <v>223</v>
      </c>
      <c r="E561" s="3"/>
      <c r="F561" s="12">
        <f t="shared" si="147"/>
        <v>2070000</v>
      </c>
      <c r="G561" s="30">
        <f t="shared" si="147"/>
        <v>2070000</v>
      </c>
      <c r="H561" s="30">
        <f t="shared" si="147"/>
        <v>2070000</v>
      </c>
    </row>
    <row r="562" spans="1:8" x14ac:dyDescent="0.25">
      <c r="A562" s="53" t="s">
        <v>523</v>
      </c>
      <c r="B562" s="3" t="s">
        <v>215</v>
      </c>
      <c r="C562" s="3" t="s">
        <v>522</v>
      </c>
      <c r="D562" s="3" t="s">
        <v>524</v>
      </c>
      <c r="E562" s="3"/>
      <c r="F562" s="12">
        <f t="shared" si="147"/>
        <v>2070000</v>
      </c>
      <c r="G562" s="31">
        <f t="shared" si="147"/>
        <v>2070000</v>
      </c>
      <c r="H562" s="31">
        <f t="shared" si="147"/>
        <v>2070000</v>
      </c>
    </row>
    <row r="563" spans="1:8" x14ac:dyDescent="0.25">
      <c r="A563" s="53" t="s">
        <v>525</v>
      </c>
      <c r="B563" s="3" t="s">
        <v>215</v>
      </c>
      <c r="C563" s="3" t="s">
        <v>522</v>
      </c>
      <c r="D563" s="3" t="s">
        <v>524</v>
      </c>
      <c r="E563" s="3" t="s">
        <v>526</v>
      </c>
      <c r="F563" s="12">
        <v>2070000</v>
      </c>
      <c r="G563" s="38">
        <v>2070000</v>
      </c>
      <c r="H563" s="38">
        <v>2070000</v>
      </c>
    </row>
    <row r="564" spans="1:8" s="2" customFormat="1" x14ac:dyDescent="0.25">
      <c r="A564" s="54" t="s">
        <v>527</v>
      </c>
      <c r="B564" s="50" t="s">
        <v>215</v>
      </c>
      <c r="C564" s="50" t="s">
        <v>528</v>
      </c>
      <c r="D564" s="50"/>
      <c r="E564" s="50"/>
      <c r="F564" s="21">
        <f>F565+F570</f>
        <v>48000</v>
      </c>
      <c r="G564" s="42">
        <f>G565+G570</f>
        <v>48000</v>
      </c>
      <c r="H564" s="42">
        <f>H565+H570</f>
        <v>48000</v>
      </c>
    </row>
    <row r="565" spans="1:8" ht="25.5" x14ac:dyDescent="0.25">
      <c r="A565" s="53" t="s">
        <v>22</v>
      </c>
      <c r="B565" s="3" t="s">
        <v>215</v>
      </c>
      <c r="C565" s="3" t="s">
        <v>528</v>
      </c>
      <c r="D565" s="3" t="s">
        <v>23</v>
      </c>
      <c r="E565" s="3"/>
      <c r="F565" s="12">
        <f t="shared" si="147"/>
        <v>8000</v>
      </c>
      <c r="G565" s="33">
        <f t="shared" si="147"/>
        <v>8000</v>
      </c>
      <c r="H565" s="33">
        <f t="shared" si="147"/>
        <v>8000</v>
      </c>
    </row>
    <row r="566" spans="1:8" ht="51" x14ac:dyDescent="0.25">
      <c r="A566" s="53" t="s">
        <v>24</v>
      </c>
      <c r="B566" s="3" t="s">
        <v>215</v>
      </c>
      <c r="C566" s="3" t="s">
        <v>528</v>
      </c>
      <c r="D566" s="3" t="s">
        <v>25</v>
      </c>
      <c r="E566" s="3"/>
      <c r="F566" s="12">
        <f t="shared" si="147"/>
        <v>8000</v>
      </c>
      <c r="G566" s="34">
        <f t="shared" si="147"/>
        <v>8000</v>
      </c>
      <c r="H566" s="34">
        <f t="shared" si="147"/>
        <v>8000</v>
      </c>
    </row>
    <row r="567" spans="1:8" ht="25.5" x14ac:dyDescent="0.25">
      <c r="A567" s="53" t="s">
        <v>26</v>
      </c>
      <c r="B567" s="3" t="s">
        <v>215</v>
      </c>
      <c r="C567" s="3" t="s">
        <v>528</v>
      </c>
      <c r="D567" s="3" t="s">
        <v>27</v>
      </c>
      <c r="E567" s="3"/>
      <c r="F567" s="12">
        <f t="shared" si="147"/>
        <v>8000</v>
      </c>
      <c r="G567" s="29">
        <f t="shared" si="147"/>
        <v>8000</v>
      </c>
      <c r="H567" s="29">
        <f t="shared" si="147"/>
        <v>8000</v>
      </c>
    </row>
    <row r="568" spans="1:8" ht="25.5" x14ac:dyDescent="0.25">
      <c r="A568" s="53" t="s">
        <v>529</v>
      </c>
      <c r="B568" s="3" t="s">
        <v>215</v>
      </c>
      <c r="C568" s="3" t="s">
        <v>528</v>
      </c>
      <c r="D568" s="3" t="s">
        <v>530</v>
      </c>
      <c r="E568" s="3"/>
      <c r="F568" s="12">
        <f t="shared" si="147"/>
        <v>8000</v>
      </c>
      <c r="G568" s="30">
        <f t="shared" si="147"/>
        <v>8000</v>
      </c>
      <c r="H568" s="30">
        <f t="shared" si="147"/>
        <v>8000</v>
      </c>
    </row>
    <row r="569" spans="1:8" x14ac:dyDescent="0.25">
      <c r="A569" s="53" t="s">
        <v>531</v>
      </c>
      <c r="B569" s="3" t="s">
        <v>215</v>
      </c>
      <c r="C569" s="3" t="s">
        <v>528</v>
      </c>
      <c r="D569" s="3" t="s">
        <v>530</v>
      </c>
      <c r="E569" s="3" t="s">
        <v>532</v>
      </c>
      <c r="F569" s="12">
        <v>8000</v>
      </c>
      <c r="G569" s="43">
        <v>8000</v>
      </c>
      <c r="H569" s="43">
        <v>8000</v>
      </c>
    </row>
    <row r="570" spans="1:8" x14ac:dyDescent="0.25">
      <c r="A570" s="53" t="s">
        <v>6</v>
      </c>
      <c r="B570" s="3" t="s">
        <v>215</v>
      </c>
      <c r="C570" s="3" t="s">
        <v>528</v>
      </c>
      <c r="D570" s="3" t="s">
        <v>7</v>
      </c>
      <c r="E570" s="3"/>
      <c r="F570" s="12">
        <f t="shared" si="147"/>
        <v>40000</v>
      </c>
      <c r="G570" s="47">
        <f t="shared" si="147"/>
        <v>40000</v>
      </c>
      <c r="H570" s="47">
        <f t="shared" si="147"/>
        <v>40000</v>
      </c>
    </row>
    <row r="571" spans="1:8" ht="38.25" x14ac:dyDescent="0.25">
      <c r="A571" s="53" t="s">
        <v>533</v>
      </c>
      <c r="B571" s="3" t="s">
        <v>215</v>
      </c>
      <c r="C571" s="3" t="s">
        <v>528</v>
      </c>
      <c r="D571" s="3" t="s">
        <v>534</v>
      </c>
      <c r="E571" s="3"/>
      <c r="F571" s="12">
        <f t="shared" si="147"/>
        <v>40000</v>
      </c>
      <c r="G571" s="44">
        <f t="shared" si="147"/>
        <v>40000</v>
      </c>
      <c r="H571" s="44">
        <f t="shared" si="147"/>
        <v>40000</v>
      </c>
    </row>
    <row r="572" spans="1:8" ht="38.25" x14ac:dyDescent="0.25">
      <c r="A572" s="53" t="s">
        <v>100</v>
      </c>
      <c r="B572" s="3" t="s">
        <v>215</v>
      </c>
      <c r="C572" s="3" t="s">
        <v>528</v>
      </c>
      <c r="D572" s="3" t="s">
        <v>534</v>
      </c>
      <c r="E572" s="3" t="s">
        <v>101</v>
      </c>
      <c r="F572" s="12">
        <v>40000</v>
      </c>
      <c r="G572" s="44">
        <v>40000</v>
      </c>
      <c r="H572" s="44">
        <v>40000</v>
      </c>
    </row>
    <row r="573" spans="1:8" x14ac:dyDescent="0.25">
      <c r="A573" s="54" t="s">
        <v>169</v>
      </c>
      <c r="B573" s="50" t="s">
        <v>215</v>
      </c>
      <c r="C573" s="50" t="s">
        <v>170</v>
      </c>
      <c r="D573" s="50"/>
      <c r="E573" s="50"/>
      <c r="F573" s="48">
        <f t="shared" si="147"/>
        <v>165279.51</v>
      </c>
      <c r="G573" s="49">
        <f t="shared" si="147"/>
        <v>109248</v>
      </c>
      <c r="H573" s="49">
        <f t="shared" si="147"/>
        <v>109248</v>
      </c>
    </row>
    <row r="574" spans="1:8" ht="25.5" x14ac:dyDescent="0.25">
      <c r="A574" s="53" t="s">
        <v>22</v>
      </c>
      <c r="B574" s="3" t="s">
        <v>215</v>
      </c>
      <c r="C574" s="3" t="s">
        <v>170</v>
      </c>
      <c r="D574" s="3" t="s">
        <v>23</v>
      </c>
      <c r="E574" s="3"/>
      <c r="F574" s="23">
        <f t="shared" si="147"/>
        <v>165279.51</v>
      </c>
      <c r="G574" s="44">
        <f t="shared" si="147"/>
        <v>109248</v>
      </c>
      <c r="H574" s="44">
        <f t="shared" si="147"/>
        <v>109248</v>
      </c>
    </row>
    <row r="575" spans="1:8" ht="51" x14ac:dyDescent="0.25">
      <c r="A575" s="53" t="s">
        <v>24</v>
      </c>
      <c r="B575" s="3" t="s">
        <v>215</v>
      </c>
      <c r="C575" s="3" t="s">
        <v>170</v>
      </c>
      <c r="D575" s="3" t="s">
        <v>25</v>
      </c>
      <c r="E575" s="3"/>
      <c r="F575" s="23">
        <f t="shared" si="147"/>
        <v>165279.51</v>
      </c>
      <c r="G575" s="44">
        <f t="shared" si="147"/>
        <v>109248</v>
      </c>
      <c r="H575" s="44">
        <f t="shared" si="147"/>
        <v>109248</v>
      </c>
    </row>
    <row r="576" spans="1:8" ht="25.5" x14ac:dyDescent="0.25">
      <c r="A576" s="53" t="s">
        <v>26</v>
      </c>
      <c r="B576" s="3" t="s">
        <v>215</v>
      </c>
      <c r="C576" s="3" t="s">
        <v>170</v>
      </c>
      <c r="D576" s="3" t="s">
        <v>27</v>
      </c>
      <c r="E576" s="3"/>
      <c r="F576" s="23">
        <f t="shared" si="147"/>
        <v>165279.51</v>
      </c>
      <c r="G576" s="44">
        <f t="shared" si="147"/>
        <v>109248</v>
      </c>
      <c r="H576" s="44">
        <f t="shared" si="147"/>
        <v>109248</v>
      </c>
    </row>
    <row r="577" spans="1:8" ht="127.5" x14ac:dyDescent="0.25">
      <c r="A577" s="53" t="s">
        <v>535</v>
      </c>
      <c r="B577" s="3" t="s">
        <v>215</v>
      </c>
      <c r="C577" s="3" t="s">
        <v>170</v>
      </c>
      <c r="D577" s="3" t="s">
        <v>536</v>
      </c>
      <c r="E577" s="3"/>
      <c r="F577" s="23">
        <f>F578</f>
        <v>165279.51</v>
      </c>
      <c r="G577" s="23">
        <f t="shared" si="147"/>
        <v>109248</v>
      </c>
      <c r="H577" s="23">
        <f t="shared" si="147"/>
        <v>109248</v>
      </c>
    </row>
    <row r="578" spans="1:8" x14ac:dyDescent="0.25">
      <c r="A578" s="53" t="s">
        <v>30</v>
      </c>
      <c r="B578" s="3" t="s">
        <v>215</v>
      </c>
      <c r="C578" s="3" t="s">
        <v>170</v>
      </c>
      <c r="D578" s="3" t="s">
        <v>536</v>
      </c>
      <c r="E578" s="3" t="s">
        <v>31</v>
      </c>
      <c r="F578" s="12">
        <v>165279.51</v>
      </c>
      <c r="G578" s="12">
        <v>109248</v>
      </c>
      <c r="H578" s="12">
        <v>109248</v>
      </c>
    </row>
    <row r="579" spans="1:8" x14ac:dyDescent="0.25">
      <c r="A579" s="54" t="s">
        <v>189</v>
      </c>
      <c r="B579" s="50" t="s">
        <v>215</v>
      </c>
      <c r="C579" s="50" t="s">
        <v>190</v>
      </c>
      <c r="D579" s="50"/>
      <c r="E579" s="50"/>
      <c r="F579" s="22">
        <f>F580</f>
        <v>20000</v>
      </c>
      <c r="G579" s="22">
        <f t="shared" ref="G579:H579" si="148">G580</f>
        <v>20000</v>
      </c>
      <c r="H579" s="22">
        <f t="shared" si="148"/>
        <v>20000</v>
      </c>
    </row>
    <row r="580" spans="1:8" ht="25.5" x14ac:dyDescent="0.25">
      <c r="A580" s="54" t="s">
        <v>208</v>
      </c>
      <c r="B580" s="50" t="s">
        <v>215</v>
      </c>
      <c r="C580" s="50" t="s">
        <v>209</v>
      </c>
      <c r="D580" s="50"/>
      <c r="E580" s="50"/>
      <c r="F580" s="21">
        <f t="shared" ref="F580:H597" si="149">F581</f>
        <v>20000</v>
      </c>
      <c r="G580" s="22">
        <f t="shared" si="149"/>
        <v>20000</v>
      </c>
      <c r="H580" s="22">
        <f t="shared" si="149"/>
        <v>20000</v>
      </c>
    </row>
    <row r="581" spans="1:8" ht="51" x14ac:dyDescent="0.25">
      <c r="A581" s="53" t="s">
        <v>537</v>
      </c>
      <c r="B581" s="3" t="s">
        <v>215</v>
      </c>
      <c r="C581" s="3" t="s">
        <v>209</v>
      </c>
      <c r="D581" s="3" t="s">
        <v>538</v>
      </c>
      <c r="E581" s="3"/>
      <c r="F581" s="12">
        <f t="shared" si="149"/>
        <v>20000</v>
      </c>
      <c r="G581" s="44">
        <f t="shared" si="149"/>
        <v>20000</v>
      </c>
      <c r="H581" s="44">
        <f t="shared" si="149"/>
        <v>20000</v>
      </c>
    </row>
    <row r="582" spans="1:8" ht="51" x14ac:dyDescent="0.25">
      <c r="A582" s="53" t="s">
        <v>539</v>
      </c>
      <c r="B582" s="3" t="s">
        <v>215</v>
      </c>
      <c r="C582" s="3" t="s">
        <v>209</v>
      </c>
      <c r="D582" s="3" t="s">
        <v>540</v>
      </c>
      <c r="E582" s="3"/>
      <c r="F582" s="12">
        <f t="shared" si="149"/>
        <v>20000</v>
      </c>
      <c r="G582" s="44">
        <f t="shared" si="149"/>
        <v>20000</v>
      </c>
      <c r="H582" s="44">
        <f t="shared" si="149"/>
        <v>20000</v>
      </c>
    </row>
    <row r="583" spans="1:8" ht="38.25" x14ac:dyDescent="0.25">
      <c r="A583" s="53" t="s">
        <v>541</v>
      </c>
      <c r="B583" s="3" t="s">
        <v>215</v>
      </c>
      <c r="C583" s="3" t="s">
        <v>209</v>
      </c>
      <c r="D583" s="3" t="s">
        <v>542</v>
      </c>
      <c r="E583" s="3"/>
      <c r="F583" s="12">
        <f t="shared" si="149"/>
        <v>20000</v>
      </c>
      <c r="G583" s="44">
        <f t="shared" si="149"/>
        <v>20000</v>
      </c>
      <c r="H583" s="44">
        <f t="shared" si="149"/>
        <v>20000</v>
      </c>
    </row>
    <row r="584" spans="1:8" x14ac:dyDescent="0.25">
      <c r="A584" s="53" t="s">
        <v>30</v>
      </c>
      <c r="B584" s="3" t="s">
        <v>215</v>
      </c>
      <c r="C584" s="3" t="s">
        <v>209</v>
      </c>
      <c r="D584" s="3" t="s">
        <v>542</v>
      </c>
      <c r="E584" s="3" t="s">
        <v>31</v>
      </c>
      <c r="F584" s="12">
        <v>20000</v>
      </c>
      <c r="G584" s="44">
        <v>20000</v>
      </c>
      <c r="H584" s="44">
        <v>20000</v>
      </c>
    </row>
    <row r="585" spans="1:8" ht="63.75" x14ac:dyDescent="0.25">
      <c r="A585" s="54" t="s">
        <v>543</v>
      </c>
      <c r="B585" s="50" t="s">
        <v>544</v>
      </c>
      <c r="C585" s="50"/>
      <c r="D585" s="50"/>
      <c r="E585" s="50"/>
      <c r="F585" s="21">
        <f>F586+F595+F602</f>
        <v>8181700</v>
      </c>
      <c r="G585" s="21">
        <f>G586+G595+G602</f>
        <v>18107800</v>
      </c>
      <c r="H585" s="21">
        <f>H586+H595+H602</f>
        <v>29660400</v>
      </c>
    </row>
    <row r="586" spans="1:8" x14ac:dyDescent="0.25">
      <c r="A586" s="54" t="s">
        <v>2</v>
      </c>
      <c r="B586" s="50" t="s">
        <v>544</v>
      </c>
      <c r="C586" s="50" t="s">
        <v>3</v>
      </c>
      <c r="D586" s="50"/>
      <c r="E586" s="50"/>
      <c r="F586" s="22">
        <f t="shared" ref="F586:H589" si="150">F587</f>
        <v>8166300</v>
      </c>
      <c r="G586" s="22">
        <f t="shared" si="150"/>
        <v>8296300</v>
      </c>
      <c r="H586" s="22">
        <f t="shared" si="150"/>
        <v>8256700</v>
      </c>
    </row>
    <row r="587" spans="1:8" ht="51" x14ac:dyDescent="0.25">
      <c r="A587" s="54" t="s">
        <v>14</v>
      </c>
      <c r="B587" s="50" t="s">
        <v>544</v>
      </c>
      <c r="C587" s="50" t="s">
        <v>15</v>
      </c>
      <c r="D587" s="50"/>
      <c r="E587" s="50"/>
      <c r="F587" s="22">
        <f t="shared" si="150"/>
        <v>8166300</v>
      </c>
      <c r="G587" s="22">
        <f t="shared" si="150"/>
        <v>8296300</v>
      </c>
      <c r="H587" s="22">
        <f t="shared" si="150"/>
        <v>8256700</v>
      </c>
    </row>
    <row r="588" spans="1:8" ht="25.5" x14ac:dyDescent="0.25">
      <c r="A588" s="53" t="s">
        <v>545</v>
      </c>
      <c r="B588" s="3" t="s">
        <v>544</v>
      </c>
      <c r="C588" s="3" t="s">
        <v>15</v>
      </c>
      <c r="D588" s="3" t="s">
        <v>546</v>
      </c>
      <c r="E588" s="3"/>
      <c r="F588" s="23">
        <f t="shared" si="150"/>
        <v>8166300</v>
      </c>
      <c r="G588" s="44">
        <f t="shared" si="150"/>
        <v>8296300</v>
      </c>
      <c r="H588" s="44">
        <f t="shared" si="150"/>
        <v>8256700</v>
      </c>
    </row>
    <row r="589" spans="1:8" ht="25.5" x14ac:dyDescent="0.25">
      <c r="A589" s="53" t="s">
        <v>547</v>
      </c>
      <c r="B589" s="3" t="s">
        <v>544</v>
      </c>
      <c r="C589" s="3" t="s">
        <v>15</v>
      </c>
      <c r="D589" s="3" t="s">
        <v>548</v>
      </c>
      <c r="E589" s="3"/>
      <c r="F589" s="23">
        <f t="shared" si="150"/>
        <v>8166300</v>
      </c>
      <c r="G589" s="44">
        <f t="shared" si="150"/>
        <v>8296300</v>
      </c>
      <c r="H589" s="44">
        <f t="shared" si="150"/>
        <v>8256700</v>
      </c>
    </row>
    <row r="590" spans="1:8" ht="25.5" x14ac:dyDescent="0.25">
      <c r="A590" s="53" t="s">
        <v>549</v>
      </c>
      <c r="B590" s="3" t="s">
        <v>544</v>
      </c>
      <c r="C590" s="3" t="s">
        <v>15</v>
      </c>
      <c r="D590" s="3" t="s">
        <v>550</v>
      </c>
      <c r="E590" s="3"/>
      <c r="F590" s="23">
        <f>F591</f>
        <v>8166300</v>
      </c>
      <c r="G590" s="44">
        <f>G591</f>
        <v>8296300</v>
      </c>
      <c r="H590" s="44">
        <f>H591</f>
        <v>8256700</v>
      </c>
    </row>
    <row r="591" spans="1:8" x14ac:dyDescent="0.25">
      <c r="A591" s="53" t="s">
        <v>159</v>
      </c>
      <c r="B591" s="3" t="s">
        <v>544</v>
      </c>
      <c r="C591" s="3" t="s">
        <v>15</v>
      </c>
      <c r="D591" s="3" t="s">
        <v>551</v>
      </c>
      <c r="E591" s="3"/>
      <c r="F591" s="23">
        <f>F592+F593+F594</f>
        <v>8166300</v>
      </c>
      <c r="G591" s="44">
        <f>G592+G593+G594</f>
        <v>8296300</v>
      </c>
      <c r="H591" s="44">
        <f>H592+H593+H594</f>
        <v>8256700</v>
      </c>
    </row>
    <row r="592" spans="1:8" ht="25.5" x14ac:dyDescent="0.25">
      <c r="A592" s="53" t="s">
        <v>10</v>
      </c>
      <c r="B592" s="3" t="s">
        <v>544</v>
      </c>
      <c r="C592" s="3" t="s">
        <v>15</v>
      </c>
      <c r="D592" s="3" t="s">
        <v>551</v>
      </c>
      <c r="E592" s="3" t="s">
        <v>11</v>
      </c>
      <c r="F592" s="23">
        <v>6233700</v>
      </c>
      <c r="G592" s="44">
        <v>6323700</v>
      </c>
      <c r="H592" s="44">
        <v>6273700</v>
      </c>
    </row>
    <row r="593" spans="1:8" ht="51" x14ac:dyDescent="0.25">
      <c r="A593" s="53" t="s">
        <v>244</v>
      </c>
      <c r="B593" s="3" t="s">
        <v>544</v>
      </c>
      <c r="C593" s="3" t="s">
        <v>15</v>
      </c>
      <c r="D593" s="3" t="s">
        <v>551</v>
      </c>
      <c r="E593" s="3" t="s">
        <v>13</v>
      </c>
      <c r="F593" s="12">
        <v>1882600</v>
      </c>
      <c r="G593" s="44">
        <v>1902600</v>
      </c>
      <c r="H593" s="44">
        <v>1883000</v>
      </c>
    </row>
    <row r="594" spans="1:8" x14ac:dyDescent="0.25">
      <c r="A594" s="53" t="s">
        <v>30</v>
      </c>
      <c r="B594" s="3" t="s">
        <v>544</v>
      </c>
      <c r="C594" s="3" t="s">
        <v>15</v>
      </c>
      <c r="D594" s="3" t="s">
        <v>551</v>
      </c>
      <c r="E594" s="3" t="s">
        <v>31</v>
      </c>
      <c r="F594" s="12">
        <v>50000</v>
      </c>
      <c r="G594" s="44">
        <v>70000</v>
      </c>
      <c r="H594" s="44">
        <v>100000</v>
      </c>
    </row>
    <row r="595" spans="1:8" ht="25.5" x14ac:dyDescent="0.25">
      <c r="A595" s="54" t="s">
        <v>552</v>
      </c>
      <c r="B595" s="50" t="s">
        <v>544</v>
      </c>
      <c r="C595" s="50" t="s">
        <v>553</v>
      </c>
      <c r="D595" s="50"/>
      <c r="E595" s="50"/>
      <c r="F595" s="21">
        <f t="shared" si="149"/>
        <v>15400</v>
      </c>
      <c r="G595" s="22">
        <f t="shared" si="149"/>
        <v>11500</v>
      </c>
      <c r="H595" s="22">
        <f t="shared" si="149"/>
        <v>3700</v>
      </c>
    </row>
    <row r="596" spans="1:8" ht="25.5" x14ac:dyDescent="0.25">
      <c r="A596" s="54" t="s">
        <v>554</v>
      </c>
      <c r="B596" s="50" t="s">
        <v>544</v>
      </c>
      <c r="C596" s="50" t="s">
        <v>555</v>
      </c>
      <c r="D596" s="50"/>
      <c r="E596" s="50"/>
      <c r="F596" s="12">
        <f t="shared" si="149"/>
        <v>15400</v>
      </c>
      <c r="G596" s="22">
        <f t="shared" si="149"/>
        <v>11500</v>
      </c>
      <c r="H596" s="22">
        <f t="shared" si="149"/>
        <v>3700</v>
      </c>
    </row>
    <row r="597" spans="1:8" ht="25.5" x14ac:dyDescent="0.25">
      <c r="A597" s="53" t="s">
        <v>545</v>
      </c>
      <c r="B597" s="3" t="s">
        <v>544</v>
      </c>
      <c r="C597" s="3" t="s">
        <v>555</v>
      </c>
      <c r="D597" s="3" t="s">
        <v>546</v>
      </c>
      <c r="E597" s="3"/>
      <c r="F597" s="12">
        <f t="shared" si="149"/>
        <v>15400</v>
      </c>
      <c r="G597" s="44">
        <f t="shared" si="149"/>
        <v>11500</v>
      </c>
      <c r="H597" s="44">
        <f t="shared" si="149"/>
        <v>3700</v>
      </c>
    </row>
    <row r="598" spans="1:8" ht="25.5" x14ac:dyDescent="0.25">
      <c r="A598" s="53" t="s">
        <v>547</v>
      </c>
      <c r="B598" s="3" t="s">
        <v>544</v>
      </c>
      <c r="C598" s="3" t="s">
        <v>555</v>
      </c>
      <c r="D598" s="3" t="s">
        <v>548</v>
      </c>
      <c r="E598" s="3"/>
      <c r="F598" s="12">
        <f t="shared" ref="F598:H606" si="151">F599</f>
        <v>15400</v>
      </c>
      <c r="G598" s="44">
        <f t="shared" si="151"/>
        <v>11500</v>
      </c>
      <c r="H598" s="44">
        <f t="shared" si="151"/>
        <v>3700</v>
      </c>
    </row>
    <row r="599" spans="1:8" x14ac:dyDescent="0.25">
      <c r="A599" s="53" t="s">
        <v>556</v>
      </c>
      <c r="B599" s="3" t="s">
        <v>544</v>
      </c>
      <c r="C599" s="3" t="s">
        <v>555</v>
      </c>
      <c r="D599" s="3" t="s">
        <v>557</v>
      </c>
      <c r="E599" s="3"/>
      <c r="F599" s="12">
        <f t="shared" si="151"/>
        <v>15400</v>
      </c>
      <c r="G599" s="44">
        <f t="shared" si="151"/>
        <v>11500</v>
      </c>
      <c r="H599" s="44">
        <f t="shared" si="151"/>
        <v>3700</v>
      </c>
    </row>
    <row r="600" spans="1:8" ht="25.5" x14ac:dyDescent="0.25">
      <c r="A600" s="53" t="s">
        <v>558</v>
      </c>
      <c r="B600" s="3" t="s">
        <v>544</v>
      </c>
      <c r="C600" s="3" t="s">
        <v>555</v>
      </c>
      <c r="D600" s="3" t="s">
        <v>559</v>
      </c>
      <c r="E600" s="3"/>
      <c r="F600" s="12">
        <f t="shared" si="151"/>
        <v>15400</v>
      </c>
      <c r="G600" s="44">
        <f t="shared" si="151"/>
        <v>11500</v>
      </c>
      <c r="H600" s="44">
        <f t="shared" si="151"/>
        <v>3700</v>
      </c>
    </row>
    <row r="601" spans="1:8" x14ac:dyDescent="0.25">
      <c r="A601" s="53" t="s">
        <v>560</v>
      </c>
      <c r="B601" s="3" t="s">
        <v>544</v>
      </c>
      <c r="C601" s="3" t="s">
        <v>555</v>
      </c>
      <c r="D601" s="3" t="s">
        <v>559</v>
      </c>
      <c r="E601" s="3" t="s">
        <v>561</v>
      </c>
      <c r="F601" s="12">
        <v>15400</v>
      </c>
      <c r="G601" s="44">
        <v>11500</v>
      </c>
      <c r="H601" s="44">
        <v>3700</v>
      </c>
    </row>
    <row r="602" spans="1:8" x14ac:dyDescent="0.25">
      <c r="A602" s="54" t="s">
        <v>588</v>
      </c>
      <c r="B602" s="50" t="s">
        <v>544</v>
      </c>
      <c r="C602" s="50" t="s">
        <v>562</v>
      </c>
      <c r="D602" s="50"/>
      <c r="E602" s="50"/>
      <c r="F602" s="21">
        <f t="shared" si="151"/>
        <v>0</v>
      </c>
      <c r="G602" s="22">
        <f t="shared" si="151"/>
        <v>9800000</v>
      </c>
      <c r="H602" s="22">
        <f t="shared" si="151"/>
        <v>21400000</v>
      </c>
    </row>
    <row r="603" spans="1:8" ht="25.5" x14ac:dyDescent="0.25">
      <c r="A603" s="53" t="s">
        <v>545</v>
      </c>
      <c r="B603" s="3" t="s">
        <v>544</v>
      </c>
      <c r="C603" s="3" t="s">
        <v>562</v>
      </c>
      <c r="D603" s="3" t="s">
        <v>546</v>
      </c>
      <c r="E603" s="3"/>
      <c r="F603" s="12">
        <f t="shared" si="151"/>
        <v>0</v>
      </c>
      <c r="G603" s="44">
        <f t="shared" si="151"/>
        <v>9800000</v>
      </c>
      <c r="H603" s="44">
        <f t="shared" si="151"/>
        <v>21400000</v>
      </c>
    </row>
    <row r="604" spans="1:8" ht="25.5" x14ac:dyDescent="0.25">
      <c r="A604" s="53" t="s">
        <v>547</v>
      </c>
      <c r="B604" s="3" t="s">
        <v>544</v>
      </c>
      <c r="C604" s="3" t="s">
        <v>562</v>
      </c>
      <c r="D604" s="3" t="s">
        <v>548</v>
      </c>
      <c r="E604" s="3"/>
      <c r="F604" s="12">
        <f t="shared" si="151"/>
        <v>0</v>
      </c>
      <c r="G604" s="44">
        <f t="shared" si="151"/>
        <v>9800000</v>
      </c>
      <c r="H604" s="44">
        <f t="shared" si="151"/>
        <v>21400000</v>
      </c>
    </row>
    <row r="605" spans="1:8" ht="25.5" x14ac:dyDescent="0.25">
      <c r="A605" s="53" t="s">
        <v>563</v>
      </c>
      <c r="B605" s="3" t="s">
        <v>544</v>
      </c>
      <c r="C605" s="3" t="s">
        <v>562</v>
      </c>
      <c r="D605" s="3" t="s">
        <v>564</v>
      </c>
      <c r="E605" s="3"/>
      <c r="F605" s="12">
        <f t="shared" si="151"/>
        <v>0</v>
      </c>
      <c r="G605" s="44">
        <f t="shared" si="151"/>
        <v>9800000</v>
      </c>
      <c r="H605" s="44">
        <f t="shared" si="151"/>
        <v>21400000</v>
      </c>
    </row>
    <row r="606" spans="1:8" x14ac:dyDescent="0.25">
      <c r="A606" s="53" t="s">
        <v>565</v>
      </c>
      <c r="B606" s="3" t="s">
        <v>544</v>
      </c>
      <c r="C606" s="3" t="s">
        <v>562</v>
      </c>
      <c r="D606" s="3" t="s">
        <v>566</v>
      </c>
      <c r="E606" s="3"/>
      <c r="F606" s="12">
        <f t="shared" si="151"/>
        <v>0</v>
      </c>
      <c r="G606" s="44">
        <f t="shared" si="151"/>
        <v>9800000</v>
      </c>
      <c r="H606" s="44">
        <f t="shared" si="151"/>
        <v>21400000</v>
      </c>
    </row>
    <row r="607" spans="1:8" x14ac:dyDescent="0.25">
      <c r="A607" s="53" t="s">
        <v>567</v>
      </c>
      <c r="B607" s="3" t="s">
        <v>544</v>
      </c>
      <c r="C607" s="3" t="s">
        <v>562</v>
      </c>
      <c r="D607" s="3" t="s">
        <v>566</v>
      </c>
      <c r="E607" s="3" t="s">
        <v>568</v>
      </c>
      <c r="F607" s="12">
        <v>0</v>
      </c>
      <c r="G607" s="33">
        <v>9800000</v>
      </c>
      <c r="H607" s="33">
        <v>21400000</v>
      </c>
    </row>
    <row r="608" spans="1:8" x14ac:dyDescent="0.25">
      <c r="A608" s="56" t="s">
        <v>569</v>
      </c>
      <c r="B608" s="4"/>
      <c r="C608" s="4"/>
      <c r="D608" s="4"/>
      <c r="E608" s="4"/>
      <c r="F608" s="22">
        <f>F585+F213+F30+F18</f>
        <v>737741669.31999993</v>
      </c>
      <c r="G608" s="45">
        <f>G585+G213+G30+G18</f>
        <v>736262573.32999992</v>
      </c>
      <c r="H608" s="45">
        <f>H585+H213+H30+H18</f>
        <v>793690210.05999994</v>
      </c>
    </row>
  </sheetData>
  <mergeCells count="12">
    <mergeCell ref="D1:H1"/>
    <mergeCell ref="D2:H2"/>
    <mergeCell ref="D3:H3"/>
    <mergeCell ref="D4:H4"/>
    <mergeCell ref="A12:H12"/>
    <mergeCell ref="A13:H13"/>
    <mergeCell ref="A14:H14"/>
    <mergeCell ref="D5:H5"/>
    <mergeCell ref="D6:H6"/>
    <mergeCell ref="D7:H7"/>
    <mergeCell ref="D8:H8"/>
    <mergeCell ref="D9:H9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2024-12-23T06:55:39Z</dcterms:modified>
</cp:coreProperties>
</file>